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00" windowHeight="8190"/>
  </bookViews>
  <sheets>
    <sheet name="Atendimentos" sheetId="1" r:id="rId1"/>
    <sheet name="Protocolos" sheetId="2" r:id="rId2"/>
    <sheet name="Secretarias Geral" sheetId="3" r:id="rId3"/>
    <sheet name="Secretarias e Un Geral" sheetId="4" r:id="rId4"/>
    <sheet name="Subprefeituras" sheetId="5" r:id="rId5"/>
    <sheet name="Naturezas Geral" sheetId="6" r:id="rId6"/>
  </sheets>
  <definedNames>
    <definedName name="_xlnm._FilterDatabase" localSheetId="5" hidden="1">'Naturezas Geral'!$A$4:$D$69</definedName>
  </definedNames>
  <calcPr calcId="125725"/>
</workbook>
</file>

<file path=xl/calcChain.xml><?xml version="1.0" encoding="utf-8"?>
<calcChain xmlns="http://schemas.openxmlformats.org/spreadsheetml/2006/main">
  <c r="D70" i="6"/>
  <c r="B70"/>
  <c r="D37" i="5"/>
  <c r="C37"/>
  <c r="B61" i="4"/>
  <c r="C61"/>
  <c r="C29" i="3"/>
  <c r="C15" i="2"/>
  <c r="C14"/>
  <c r="C13"/>
  <c r="C12"/>
  <c r="C11"/>
  <c r="C10"/>
  <c r="C9"/>
  <c r="C8"/>
  <c r="C7"/>
  <c r="C6"/>
  <c r="C12" i="1"/>
  <c r="D12"/>
  <c r="C70" i="6" l="1"/>
  <c r="B37" i="5" l="1"/>
  <c r="B29" i="3" l="1"/>
  <c r="B12" i="1" l="1"/>
  <c r="D61" i="4" l="1"/>
  <c r="D29" i="3"/>
  <c r="C16" i="2" l="1"/>
</calcChain>
</file>

<file path=xl/sharedStrings.xml><?xml version="1.0" encoding="utf-8"?>
<sst xmlns="http://schemas.openxmlformats.org/spreadsheetml/2006/main" count="232" uniqueCount="185">
  <si>
    <t>Controladoria Geral do Município - Ouvidoria Geral</t>
  </si>
  <si>
    <t>SIDOGM* - Comparativo dos canais de atendimentos</t>
  </si>
  <si>
    <t>média**</t>
  </si>
  <si>
    <t>TOTAL</t>
  </si>
  <si>
    <t>* Sistema de Informação e Documentação da Ouvidoria Geral do Município</t>
  </si>
  <si>
    <t>SIDOGM* - Evolução dos protocolos registrados de toda a Prefeitura</t>
  </si>
  <si>
    <t>meses</t>
  </si>
  <si>
    <t>protocolos</t>
  </si>
  <si>
    <t>variação**</t>
  </si>
  <si>
    <t>** variação percentual em relação ao mês imediatamente anterior</t>
  </si>
  <si>
    <t>SIDOGM* - Demonstrativo dos protocolos registrados de toda a Prefeitura</t>
  </si>
  <si>
    <t>SECRETARIA</t>
  </si>
  <si>
    <t>Controladoria Geral do Município</t>
  </si>
  <si>
    <t>Secretaria do Governo Municipal</t>
  </si>
  <si>
    <t>Secretaria Executiva de Comunicação</t>
  </si>
  <si>
    <t>Secretaria Municipal da Saúde</t>
  </si>
  <si>
    <t>Secretaria Municipal de Assistência e Desenvolvimento Social</t>
  </si>
  <si>
    <t>Secretaria Municipal de Coordenação das Subprefeituras</t>
  </si>
  <si>
    <t>Secretaria Municipal de Cultura</t>
  </si>
  <si>
    <t>Secretaria Municipal de Direitos Humanos e Cidadania</t>
  </si>
  <si>
    <t>Secretaria Municipal de Educação</t>
  </si>
  <si>
    <t>Secretaria Municipal de Esportes, Lazer e Recreação</t>
  </si>
  <si>
    <t>Secretaria Municipal de Finanças e Desenvolvimento Econômico</t>
  </si>
  <si>
    <t>Secretaria Municipal de Habitação</t>
  </si>
  <si>
    <t>Secretaria Municipal de Infraestrutura Urbana e Obras</t>
  </si>
  <si>
    <t>Secretaria Municipal de Licenciamento</t>
  </si>
  <si>
    <t>Secretaria Municipal de Segurança Urbana</t>
  </si>
  <si>
    <t>Secretaria Municipal de Serviços</t>
  </si>
  <si>
    <t>Secretaria Municipal de Transportes</t>
  </si>
  <si>
    <t>Secretaria Municipal do Desenvolvimento, Trabalho e Empreendedorismo</t>
  </si>
  <si>
    <t>Secretaria Municipal do Verde e do Meio Ambiente</t>
  </si>
  <si>
    <t>Secretaria Municipal dos Negócios Jurídicos</t>
  </si>
  <si>
    <t>SIDOGM* - Demonstrativo dos protocolos registrados por Secretaria (exceto Subprefeituras)</t>
  </si>
  <si>
    <t>ÓRGÃO</t>
  </si>
  <si>
    <t xml:space="preserve">    Ouvidoria Geral do Município - OGM</t>
  </si>
  <si>
    <t xml:space="preserve">    Central 156</t>
  </si>
  <si>
    <t xml:space="preserve">    Coordenação de Vigilância em Saúde - COVISA</t>
  </si>
  <si>
    <t xml:space="preserve">    Coordenadorias Regionais de Saúde - COORD</t>
  </si>
  <si>
    <t xml:space="preserve">    Ouvidoria Central da Saúde - OSMS</t>
  </si>
  <si>
    <t xml:space="preserve">    Serviço de Atendimento Móvel de Urgência - SAMU</t>
  </si>
  <si>
    <t xml:space="preserve">    Programa de Silêncio Urbano - PSIU</t>
  </si>
  <si>
    <t xml:space="preserve">    Superintendência das Usinas de Asfalto - SPUA</t>
  </si>
  <si>
    <t xml:space="preserve">    Companhia Metropolitana de Habitação - COHAB</t>
  </si>
  <si>
    <t xml:space="preserve">    São Paulo Obras - SPObras</t>
  </si>
  <si>
    <t xml:space="preserve">    Coordenadoria de Atendimento ao Cidadão e Inovação em Serviços Públicos - CACISP</t>
  </si>
  <si>
    <t xml:space="preserve">    Departamento de Recursos Humanos - DERH</t>
  </si>
  <si>
    <t xml:space="preserve">    Departamento de Saúde do Servidor - DESS</t>
  </si>
  <si>
    <t xml:space="preserve">    Instituto de Previdência Municipal - IPREM</t>
  </si>
  <si>
    <t xml:space="preserve">    Ouvidoria da Guarda Civil Metropolitana - OGCM</t>
  </si>
  <si>
    <t xml:space="preserve">    Guarda Civil Metropolitana - GCM</t>
  </si>
  <si>
    <t xml:space="preserve">    Autoridade Municipal de Limpeza Urbana - AMLURB</t>
  </si>
  <si>
    <t xml:space="preserve">    Coordenadoria de Conectividade e Convergência Digital - CCCD</t>
  </si>
  <si>
    <t xml:space="preserve">    Departamento de Iluminação Pública - ILUME</t>
  </si>
  <si>
    <t xml:space="preserve">    Serviço Funerário - SFMSP</t>
  </si>
  <si>
    <t xml:space="preserve">    Companhia de Engenharia de Tráfego - CET</t>
  </si>
  <si>
    <t xml:space="preserve">    Departamento de Operação do Sistema Viário - DSV</t>
  </si>
  <si>
    <t xml:space="preserve">    Departamento de Transportes Internos - DTI</t>
  </si>
  <si>
    <t xml:space="preserve">    Departamento de Transportes Públicos - DTP</t>
  </si>
  <si>
    <t xml:space="preserve">    São Paulo Transporte - SPTrans</t>
  </si>
  <si>
    <t>SIDOGM* - Demonstrativo dos registros de protocolos por Subprefeitura</t>
  </si>
  <si>
    <t>SUBPREFEITURA</t>
  </si>
  <si>
    <t>Aricanduva</t>
  </si>
  <si>
    <t>Butantã</t>
  </si>
  <si>
    <t>Campo Limpo</t>
  </si>
  <si>
    <t>Capela do Socorro</t>
  </si>
  <si>
    <t>Casa Verde</t>
  </si>
  <si>
    <t>Cidade Ademar</t>
  </si>
  <si>
    <t>Cidade Tiradentes</t>
  </si>
  <si>
    <t>Ermelino Matarazzo</t>
  </si>
  <si>
    <t>Freguesia/ Brasilândia</t>
  </si>
  <si>
    <t>Guaianases</t>
  </si>
  <si>
    <t>Ipiranga</t>
  </si>
  <si>
    <t>Itaim Paulista</t>
  </si>
  <si>
    <t>Itaquera</t>
  </si>
  <si>
    <t>Jabaquara</t>
  </si>
  <si>
    <t>Jaçanã/ Tremembé</t>
  </si>
  <si>
    <t>Lapa</t>
  </si>
  <si>
    <t>M´Boi Mirim</t>
  </si>
  <si>
    <t>Moóca</t>
  </si>
  <si>
    <t>Parelheiros</t>
  </si>
  <si>
    <t>Penha</t>
  </si>
  <si>
    <t>Perus</t>
  </si>
  <si>
    <t>Pinheiros</t>
  </si>
  <si>
    <t>Pirituba/ Jaraguá</t>
  </si>
  <si>
    <t>Santana/ Tucuruvi</t>
  </si>
  <si>
    <t>Santo Amaro</t>
  </si>
  <si>
    <t>São Mateus</t>
  </si>
  <si>
    <t>São Miguel Paulista</t>
  </si>
  <si>
    <t>Sé</t>
  </si>
  <si>
    <t>Sapopemba</t>
  </si>
  <si>
    <t>Vila Maria/ Vila Guilherme</t>
  </si>
  <si>
    <t>Vila Mariana</t>
  </si>
  <si>
    <t>Vila Prudente</t>
  </si>
  <si>
    <t>SIDOGM* - Comparativo dos assuntos demandados</t>
  </si>
  <si>
    <t xml:space="preserve">Atendimento </t>
  </si>
  <si>
    <t xml:space="preserve">Jardinagem </t>
  </si>
  <si>
    <t>Via pública/ logradouro</t>
  </si>
  <si>
    <t xml:space="preserve">Trânsito </t>
  </si>
  <si>
    <t xml:space="preserve">Bilhete único </t>
  </si>
  <si>
    <t xml:space="preserve">Perturbação do silêncio </t>
  </si>
  <si>
    <t xml:space="preserve">Iluminação pública </t>
  </si>
  <si>
    <t xml:space="preserve">Transporte público </t>
  </si>
  <si>
    <t xml:space="preserve">Assuntos diversos </t>
  </si>
  <si>
    <t xml:space="preserve">Limpeza pública/ lixo </t>
  </si>
  <si>
    <r>
      <t>Tributos (impostos/ taxas/ contribuições)</t>
    </r>
    <r>
      <rPr>
        <sz val="11"/>
        <color theme="1"/>
        <rFont val="Arial"/>
        <family val="2"/>
      </rPr>
      <t/>
    </r>
  </si>
  <si>
    <t>Multas</t>
  </si>
  <si>
    <t>Água e esgoto</t>
  </si>
  <si>
    <t>Áreas públicas municipais</t>
  </si>
  <si>
    <t xml:space="preserve">Elogio </t>
  </si>
  <si>
    <t xml:space="preserve">Animais </t>
  </si>
  <si>
    <t xml:space="preserve">Sugestão </t>
  </si>
  <si>
    <t xml:space="preserve">Edificações </t>
  </si>
  <si>
    <t xml:space="preserve">Escolas </t>
  </si>
  <si>
    <t xml:space="preserve">Programa social </t>
  </si>
  <si>
    <t xml:space="preserve">Saúde </t>
  </si>
  <si>
    <t xml:space="preserve">Parques municipais </t>
  </si>
  <si>
    <t xml:space="preserve">Creches </t>
  </si>
  <si>
    <t>Alvarás/ autorizações administrativas</t>
  </si>
  <si>
    <t>Poluição ambiental</t>
  </si>
  <si>
    <t xml:space="preserve">Camelôs e ambulantes </t>
  </si>
  <si>
    <t xml:space="preserve">Inspeção sanitária </t>
  </si>
  <si>
    <t xml:space="preserve">Praca pública </t>
  </si>
  <si>
    <t xml:space="preserve">Moradia popular </t>
  </si>
  <si>
    <t xml:space="preserve">Córregos </t>
  </si>
  <si>
    <t xml:space="preserve">Dengue </t>
  </si>
  <si>
    <t>Acessibilidade</t>
  </si>
  <si>
    <t xml:space="preserve">Feira livre/ sacolão/ mercado municipal </t>
  </si>
  <si>
    <t>Obras municipais</t>
  </si>
  <si>
    <t xml:space="preserve">Clubes/ CDM/ CDC </t>
  </si>
  <si>
    <t>5 mais</t>
  </si>
  <si>
    <t>NATUREZA</t>
  </si>
  <si>
    <t>Terrenos/ imóveis</t>
  </si>
  <si>
    <t>Construção</t>
  </si>
  <si>
    <t>Comércio/ estabelecimento</t>
  </si>
  <si>
    <t>Servidor público</t>
  </si>
  <si>
    <t>Remoção de veículo/ carcaça</t>
  </si>
  <si>
    <t>Solicitação de informação/ documento</t>
  </si>
  <si>
    <t>Pessoas em situação de rua</t>
  </si>
  <si>
    <t>Manifestação livre</t>
  </si>
  <si>
    <t>Administração pública</t>
  </si>
  <si>
    <t>Cemitérios</t>
  </si>
  <si>
    <t>Telecentros</t>
  </si>
  <si>
    <t xml:space="preserve">** média mensal do ano </t>
  </si>
  <si>
    <t>ATENDIMENTOS</t>
  </si>
  <si>
    <t>Telefone</t>
  </si>
  <si>
    <t>Formulário eletrônico</t>
  </si>
  <si>
    <t>Carta</t>
  </si>
  <si>
    <t>E-mail</t>
  </si>
  <si>
    <t>Pessoalmente</t>
  </si>
  <si>
    <t>Ofício</t>
  </si>
  <si>
    <t>** média mensal do ano</t>
  </si>
  <si>
    <t>Outro</t>
  </si>
  <si>
    <t>Outros Órgãos****</t>
  </si>
  <si>
    <t>**** não pertinentes à esfera municipal</t>
  </si>
  <si>
    <t>Secretaria Municipal de Gestão***</t>
  </si>
  <si>
    <r>
      <t xml:space="preserve">*** a partir de 27/02/15 houve alteração da denominação da Secretaria Municipal de Planejamento, Orçamento e Gestão </t>
    </r>
    <r>
      <rPr>
        <b/>
        <sz val="11"/>
        <color theme="1"/>
        <rFont val="Arial"/>
        <family val="2"/>
      </rPr>
      <t>para</t>
    </r>
    <r>
      <rPr>
        <sz val="11"/>
        <color theme="1"/>
        <rFont val="Arial"/>
        <family val="2"/>
      </rPr>
      <t xml:space="preserve"> Secretaria Municipal de Gestão</t>
    </r>
  </si>
  <si>
    <t xml:space="preserve">    Departamento Fiscal - FISC</t>
  </si>
  <si>
    <t>Bancas de jornal</t>
  </si>
  <si>
    <t>Instituições/ espaços públicos</t>
  </si>
  <si>
    <t>Programa Leve Leite</t>
  </si>
  <si>
    <t xml:space="preserve">    Procuradoria Geral do Município - PGM</t>
  </si>
  <si>
    <t>Albergues</t>
  </si>
  <si>
    <t>Biblioteca</t>
  </si>
  <si>
    <t>Calamidades</t>
  </si>
  <si>
    <t>Direitos humanos</t>
  </si>
  <si>
    <t>Licitações e contratos</t>
  </si>
  <si>
    <t>Recursos Humanos</t>
  </si>
  <si>
    <t>Dano</t>
  </si>
  <si>
    <t>Passarelas/ pinguelas</t>
  </si>
  <si>
    <t xml:space="preserve">    Coordenadoria de Auditoria Interna - CAIN</t>
  </si>
  <si>
    <t xml:space="preserve">    Departamento de Procedimentos Disciplinares - PROCED</t>
  </si>
  <si>
    <t>Convênios/ fundos/ transferências</t>
  </si>
  <si>
    <t>Cultura</t>
  </si>
  <si>
    <t>Inspeção veicular</t>
  </si>
  <si>
    <t>Pensão (IPREM)</t>
  </si>
  <si>
    <t>Proteção pública</t>
  </si>
  <si>
    <t xml:space="preserve">    Corregedoria Geral do Município - CGMSP</t>
  </si>
  <si>
    <t>Secretaria Municipal da Pessoa com Deficiência e Mobilidade Reduzida</t>
  </si>
  <si>
    <t>Secretaria Municipal de Promoção da Igualdade Racial</t>
  </si>
  <si>
    <t xml:space="preserve">    Departamento Proteção do Meio Ambiente e Patrimônio - DEMAP</t>
  </si>
  <si>
    <r>
      <t xml:space="preserve">*****  houve alteração da denominação da Supervisão Geral de Abastecimento - ABAST </t>
    </r>
    <r>
      <rPr>
        <b/>
        <sz val="11"/>
        <color theme="1"/>
        <rFont val="Arial"/>
        <family val="2"/>
      </rPr>
      <t>para</t>
    </r>
    <r>
      <rPr>
        <sz val="11"/>
        <color theme="1"/>
        <rFont val="Arial"/>
        <family val="2"/>
      </rPr>
      <t xml:space="preserve"> Coordenadoria de Segurança Alimentar e Nutricional - COSAN****</t>
    </r>
  </si>
  <si>
    <t>Coordenadoria de Segurança Alimentar e Nutricional - COSAN*****</t>
  </si>
  <si>
    <t>Infração disciplinar</t>
  </si>
  <si>
    <t>Orçamentos e contas</t>
  </si>
  <si>
    <t>Poluição visual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</si>
</sst>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9" fontId="8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17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Fill="1" applyBorder="1"/>
    <xf numFmtId="0" fontId="2" fillId="0" borderId="0" xfId="0" applyFont="1"/>
    <xf numFmtId="3" fontId="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0" fontId="2" fillId="0" borderId="2" xfId="0" applyFont="1" applyFill="1" applyBorder="1"/>
    <xf numFmtId="0" fontId="1" fillId="0" borderId="2" xfId="0" applyFont="1" applyFill="1" applyBorder="1"/>
    <xf numFmtId="0" fontId="3" fillId="0" borderId="2" xfId="0" applyFont="1" applyBorder="1"/>
    <xf numFmtId="0" fontId="3" fillId="0" borderId="1" xfId="0" applyFont="1" applyBorder="1"/>
    <xf numFmtId="0" fontId="11" fillId="0" borderId="0" xfId="0" applyFont="1" applyAlignment="1">
      <alignment horizontal="left" wrapText="1"/>
    </xf>
    <xf numFmtId="0" fontId="12" fillId="0" borderId="2" xfId="86" applyFont="1" applyFill="1" applyBorder="1" applyAlignment="1">
      <alignment wrapText="1"/>
    </xf>
    <xf numFmtId="0" fontId="13" fillId="0" borderId="2" xfId="0" applyFont="1" applyBorder="1"/>
    <xf numFmtId="0" fontId="1" fillId="2" borderId="2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" fontId="1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88">
    <cellStyle name="Excel Built-in Normal" xfId="1"/>
    <cellStyle name="Hyperlink 2" xfId="2"/>
    <cellStyle name="Hyperlink 2 10" xfId="3"/>
    <cellStyle name="Hyperlink 2 11" xfId="4"/>
    <cellStyle name="Hyperlink 2 12" xfId="5"/>
    <cellStyle name="Hyperlink 2 13" xfId="6"/>
    <cellStyle name="Hyperlink 2 14" xfId="7"/>
    <cellStyle name="Hyperlink 2 15" xfId="8"/>
    <cellStyle name="Hyperlink 2 16" xfId="9"/>
    <cellStyle name="Hyperlink 2 17" xfId="10"/>
    <cellStyle name="Hyperlink 2 18" xfId="11"/>
    <cellStyle name="Hyperlink 2 19" xfId="12"/>
    <cellStyle name="Hyperlink 2 2" xfId="13"/>
    <cellStyle name="Hyperlink 2 2 2" xfId="14"/>
    <cellStyle name="Hyperlink 2 2 3" xfId="15"/>
    <cellStyle name="Hyperlink 2 2 4" xfId="16"/>
    <cellStyle name="Hyperlink 2 2 5" xfId="17"/>
    <cellStyle name="Hyperlink 2 2 6" xfId="18"/>
    <cellStyle name="Hyperlink 2 2 7" xfId="19"/>
    <cellStyle name="Hyperlink 2 2 8" xfId="20"/>
    <cellStyle name="Hyperlink 2 2 9" xfId="21"/>
    <cellStyle name="Hyperlink 2 20" xfId="22"/>
    <cellStyle name="Hyperlink 2 21" xfId="23"/>
    <cellStyle name="Hyperlink 2 22" xfId="24"/>
    <cellStyle name="Hyperlink 2 23" xfId="25"/>
    <cellStyle name="Hyperlink 2 24" xfId="26"/>
    <cellStyle name="Hyperlink 2 25" xfId="27"/>
    <cellStyle name="Hyperlink 2 26" xfId="28"/>
    <cellStyle name="Hyperlink 2 27" xfId="29"/>
    <cellStyle name="Hyperlink 2 28" xfId="30"/>
    <cellStyle name="Hyperlink 2 29" xfId="31"/>
    <cellStyle name="Hyperlink 2 3" xfId="32"/>
    <cellStyle name="Hyperlink 2 30" xfId="33"/>
    <cellStyle name="Hyperlink 2 31" xfId="34"/>
    <cellStyle name="Hyperlink 2 32" xfId="35"/>
    <cellStyle name="Hyperlink 2 33" xfId="36"/>
    <cellStyle name="Hyperlink 2 34" xfId="37"/>
    <cellStyle name="Hyperlink 2 35" xfId="38"/>
    <cellStyle name="Hyperlink 2 36" xfId="39"/>
    <cellStyle name="Hyperlink 2 37" xfId="40"/>
    <cellStyle name="Hyperlink 2 38" xfId="41"/>
    <cellStyle name="Hyperlink 2 39" xfId="42"/>
    <cellStyle name="Hyperlink 2 4" xfId="43"/>
    <cellStyle name="Hyperlink 2 40" xfId="44"/>
    <cellStyle name="Hyperlink 2 41" xfId="45"/>
    <cellStyle name="Hyperlink 2 42" xfId="46"/>
    <cellStyle name="Hyperlink 2 43" xfId="47"/>
    <cellStyle name="Hyperlink 2 44" xfId="48"/>
    <cellStyle name="Hyperlink 2 45" xfId="49"/>
    <cellStyle name="Hyperlink 2 46" xfId="50"/>
    <cellStyle name="Hyperlink 2 47" xfId="51"/>
    <cellStyle name="Hyperlink 2 48" xfId="52"/>
    <cellStyle name="Hyperlink 2 49" xfId="53"/>
    <cellStyle name="Hyperlink 2 5" xfId="54"/>
    <cellStyle name="Hyperlink 2 50" xfId="55"/>
    <cellStyle name="Hyperlink 2 51" xfId="56"/>
    <cellStyle name="Hyperlink 2 52" xfId="57"/>
    <cellStyle name="Hyperlink 2 53" xfId="58"/>
    <cellStyle name="Hyperlink 2 54" xfId="59"/>
    <cellStyle name="Hyperlink 2 55" xfId="60"/>
    <cellStyle name="Hyperlink 2 6" xfId="61"/>
    <cellStyle name="Hyperlink 2 7" xfId="62"/>
    <cellStyle name="Hyperlink 2 8" xfId="63"/>
    <cellStyle name="Hyperlink 2 9" xfId="64"/>
    <cellStyle name="Normal" xfId="0" builtinId="0"/>
    <cellStyle name="Normal 2" xfId="65"/>
    <cellStyle name="Normal 2 10" xfId="66"/>
    <cellStyle name="Normal 2 11" xfId="67"/>
    <cellStyle name="Normal 2 12" xfId="68"/>
    <cellStyle name="Normal 2 13" xfId="69"/>
    <cellStyle name="Normal 2 14" xfId="70"/>
    <cellStyle name="Normal 2 15" xfId="71"/>
    <cellStyle name="Normal 2 16" xfId="72"/>
    <cellStyle name="Normal 2 17" xfId="73"/>
    <cellStyle name="Normal 2 18" xfId="74"/>
    <cellStyle name="Normal 2 19" xfId="75"/>
    <cellStyle name="Normal 2 2" xfId="76"/>
    <cellStyle name="Normal 2 20" xfId="77"/>
    <cellStyle name="Normal 2 3" xfId="78"/>
    <cellStyle name="Normal 2 4" xfId="79"/>
    <cellStyle name="Normal 2 5" xfId="80"/>
    <cellStyle name="Normal 2 6" xfId="81"/>
    <cellStyle name="Normal 2 7" xfId="82"/>
    <cellStyle name="Normal 2 8" xfId="83"/>
    <cellStyle name="Normal 2 9" xfId="84"/>
    <cellStyle name="Normal 3" xfId="85"/>
    <cellStyle name="Normal_Reclamações SOMENTE Sec" xfId="86"/>
    <cellStyle name="Porcentagem 2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I15"/>
  <sheetViews>
    <sheetView tabSelected="1" workbookViewId="0">
      <selection activeCell="D20" sqref="D20"/>
    </sheetView>
  </sheetViews>
  <sheetFormatPr defaultRowHeight="15"/>
  <cols>
    <col min="1" max="1" width="28.7109375" customWidth="1"/>
  </cols>
  <sheetData>
    <row r="1" spans="1:9">
      <c r="A1" s="1" t="s">
        <v>0</v>
      </c>
    </row>
    <row r="2" spans="1:9">
      <c r="A2" s="1" t="s">
        <v>1</v>
      </c>
    </row>
    <row r="4" spans="1:9">
      <c r="A4" s="2" t="s">
        <v>143</v>
      </c>
      <c r="B4" s="3">
        <v>42278</v>
      </c>
      <c r="C4" s="3">
        <v>42248</v>
      </c>
      <c r="D4" s="4" t="s">
        <v>2</v>
      </c>
      <c r="G4" s="33"/>
      <c r="H4" s="33"/>
      <c r="I4" s="33"/>
    </row>
    <row r="5" spans="1:9">
      <c r="A5" s="6" t="s">
        <v>144</v>
      </c>
      <c r="B5" s="7">
        <v>3211</v>
      </c>
      <c r="C5" s="7">
        <v>2902</v>
      </c>
      <c r="D5" s="7">
        <v>3164</v>
      </c>
      <c r="G5" s="10"/>
      <c r="H5" s="33"/>
      <c r="I5" s="28"/>
    </row>
    <row r="6" spans="1:9">
      <c r="A6" s="6" t="s">
        <v>145</v>
      </c>
      <c r="B6" s="7">
        <v>469</v>
      </c>
      <c r="C6" s="7">
        <v>445</v>
      </c>
      <c r="D6" s="7">
        <v>608</v>
      </c>
      <c r="G6" s="28"/>
    </row>
    <row r="7" spans="1:9">
      <c r="A7" s="6" t="s">
        <v>146</v>
      </c>
      <c r="B7" s="7">
        <v>100</v>
      </c>
      <c r="C7" s="7">
        <v>82</v>
      </c>
      <c r="D7" s="7">
        <v>121</v>
      </c>
      <c r="G7" s="28"/>
    </row>
    <row r="8" spans="1:9">
      <c r="A8" s="6" t="s">
        <v>147</v>
      </c>
      <c r="B8" s="7">
        <v>207</v>
      </c>
      <c r="C8" s="7">
        <v>165</v>
      </c>
      <c r="D8" s="7">
        <v>170</v>
      </c>
      <c r="G8" s="28"/>
    </row>
    <row r="9" spans="1:9">
      <c r="A9" s="6" t="s">
        <v>148</v>
      </c>
      <c r="B9" s="7">
        <v>36</v>
      </c>
      <c r="C9" s="7">
        <v>42</v>
      </c>
      <c r="D9" s="7">
        <v>52</v>
      </c>
      <c r="G9" s="28"/>
    </row>
    <row r="10" spans="1:9">
      <c r="A10" s="6" t="s">
        <v>149</v>
      </c>
      <c r="B10" s="7">
        <v>3</v>
      </c>
      <c r="C10" s="7">
        <v>5</v>
      </c>
      <c r="D10" s="7">
        <v>7</v>
      </c>
      <c r="G10" s="28"/>
    </row>
    <row r="11" spans="1:9">
      <c r="A11" s="6" t="s">
        <v>151</v>
      </c>
      <c r="B11" s="7">
        <v>2</v>
      </c>
      <c r="C11" s="7">
        <v>0</v>
      </c>
      <c r="D11" s="7">
        <v>17</v>
      </c>
      <c r="G11" s="28"/>
    </row>
    <row r="12" spans="1:9">
      <c r="A12" s="2" t="s">
        <v>3</v>
      </c>
      <c r="B12" s="5">
        <f>SUM(B5:B11)</f>
        <v>4028</v>
      </c>
      <c r="C12" s="5">
        <f>SUM(C5:C11)</f>
        <v>3641</v>
      </c>
      <c r="D12" s="5">
        <f>SUM(D5:D11)</f>
        <v>4139</v>
      </c>
      <c r="G12" s="33"/>
    </row>
    <row r="14" spans="1:9">
      <c r="A14" s="52" t="s">
        <v>4</v>
      </c>
      <c r="B14" s="52"/>
      <c r="C14" s="52"/>
      <c r="D14" s="52"/>
      <c r="E14" s="52"/>
      <c r="F14" s="52"/>
    </row>
    <row r="15" spans="1:9">
      <c r="A15" s="53" t="s">
        <v>150</v>
      </c>
      <c r="B15" s="53"/>
      <c r="C15" s="53"/>
      <c r="D15" s="53"/>
      <c r="E15" s="53"/>
      <c r="F15" s="53"/>
    </row>
  </sheetData>
  <mergeCells count="2">
    <mergeCell ref="A14:F14"/>
    <mergeCell ref="A15:F1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H19"/>
  <sheetViews>
    <sheetView workbookViewId="0">
      <selection activeCell="G13" sqref="G13"/>
    </sheetView>
  </sheetViews>
  <sheetFormatPr defaultRowHeight="15"/>
  <cols>
    <col min="2" max="2" width="11.85546875" bestFit="1" customWidth="1"/>
    <col min="3" max="3" width="12" bestFit="1" customWidth="1"/>
    <col min="6" max="6" width="7.7109375" bestFit="1" customWidth="1"/>
    <col min="7" max="7" width="11.85546875" bestFit="1" customWidth="1"/>
    <col min="11" max="11" width="11.85546875" bestFit="1" customWidth="1"/>
    <col min="12" max="12" width="11.28515625" bestFit="1" customWidth="1"/>
  </cols>
  <sheetData>
    <row r="1" spans="1:8">
      <c r="A1" s="1" t="s">
        <v>0</v>
      </c>
    </row>
    <row r="2" spans="1:8">
      <c r="A2" s="1" t="s">
        <v>5</v>
      </c>
    </row>
    <row r="4" spans="1:8">
      <c r="A4" s="4" t="s">
        <v>6</v>
      </c>
      <c r="B4" s="4" t="s">
        <v>7</v>
      </c>
      <c r="C4" s="4" t="s">
        <v>8</v>
      </c>
      <c r="F4" s="26"/>
      <c r="G4" s="26"/>
      <c r="H4" s="26"/>
    </row>
    <row r="5" spans="1:8">
      <c r="A5" s="3">
        <v>41944</v>
      </c>
      <c r="B5" s="12">
        <v>1246</v>
      </c>
      <c r="C5" s="25">
        <v>-10.23</v>
      </c>
      <c r="F5" s="27"/>
      <c r="G5" s="28"/>
      <c r="H5" s="29"/>
    </row>
    <row r="6" spans="1:8">
      <c r="A6" s="3">
        <v>41974</v>
      </c>
      <c r="B6" s="12">
        <v>1051</v>
      </c>
      <c r="C6" s="25">
        <f t="shared" ref="C6:C15" si="0">(B6-B5)*100/B5</f>
        <v>-15.65008025682183</v>
      </c>
      <c r="F6" s="27"/>
      <c r="G6" s="28"/>
      <c r="H6" s="29"/>
    </row>
    <row r="7" spans="1:8">
      <c r="A7" s="3">
        <v>42005</v>
      </c>
      <c r="B7" s="12">
        <v>1077.2666666666701</v>
      </c>
      <c r="C7" s="25">
        <f t="shared" si="0"/>
        <v>2.4992071043453912</v>
      </c>
      <c r="F7" s="27"/>
      <c r="G7" s="28"/>
      <c r="H7" s="29"/>
    </row>
    <row r="8" spans="1:8">
      <c r="A8" s="3">
        <v>42036</v>
      </c>
      <c r="B8" s="12">
        <v>1132</v>
      </c>
      <c r="C8" s="25">
        <f t="shared" si="0"/>
        <v>5.0807599480162544</v>
      </c>
      <c r="F8" s="27"/>
      <c r="G8" s="28"/>
      <c r="H8" s="29"/>
    </row>
    <row r="9" spans="1:8">
      <c r="A9" s="3">
        <v>42064</v>
      </c>
      <c r="B9" s="12">
        <v>1573</v>
      </c>
      <c r="C9" s="25">
        <f t="shared" si="0"/>
        <v>38.957597173144876</v>
      </c>
      <c r="F9" s="27"/>
      <c r="G9" s="28"/>
      <c r="H9" s="29"/>
    </row>
    <row r="10" spans="1:8">
      <c r="A10" s="3">
        <v>42095</v>
      </c>
      <c r="B10" s="12">
        <v>1314</v>
      </c>
      <c r="C10" s="25">
        <f t="shared" si="0"/>
        <v>-16.465352828989193</v>
      </c>
      <c r="F10" s="27"/>
      <c r="G10" s="28"/>
      <c r="H10" s="29"/>
    </row>
    <row r="11" spans="1:8">
      <c r="A11" s="3">
        <v>42125</v>
      </c>
      <c r="B11" s="12">
        <v>1727</v>
      </c>
      <c r="C11" s="25">
        <f t="shared" si="0"/>
        <v>31.430745814307457</v>
      </c>
      <c r="F11" s="27"/>
      <c r="G11" s="28"/>
      <c r="H11" s="29"/>
    </row>
    <row r="12" spans="1:8">
      <c r="A12" s="3">
        <v>42156</v>
      </c>
      <c r="B12" s="12">
        <v>1371</v>
      </c>
      <c r="C12" s="25">
        <f t="shared" si="0"/>
        <v>-20.613781123335265</v>
      </c>
      <c r="F12" s="27"/>
      <c r="G12" s="28"/>
      <c r="H12" s="29"/>
    </row>
    <row r="13" spans="1:8">
      <c r="A13" s="3">
        <v>42186</v>
      </c>
      <c r="B13" s="12">
        <v>1652</v>
      </c>
      <c r="C13" s="25">
        <f t="shared" si="0"/>
        <v>20.495988329686359</v>
      </c>
      <c r="F13" s="27"/>
      <c r="G13" s="28"/>
      <c r="H13" s="29"/>
    </row>
    <row r="14" spans="1:8">
      <c r="A14" s="3">
        <v>42217</v>
      </c>
      <c r="B14" s="12">
        <v>1820</v>
      </c>
      <c r="C14" s="25">
        <f t="shared" si="0"/>
        <v>10.169491525423728</v>
      </c>
      <c r="F14" s="27"/>
      <c r="G14" s="28"/>
      <c r="H14" s="29"/>
    </row>
    <row r="15" spans="1:8">
      <c r="A15" s="3">
        <v>42248</v>
      </c>
      <c r="B15" s="12">
        <v>1073</v>
      </c>
      <c r="C15" s="25">
        <f t="shared" si="0"/>
        <v>-41.043956043956044</v>
      </c>
      <c r="F15" s="27"/>
      <c r="G15" s="28"/>
      <c r="H15" s="29"/>
    </row>
    <row r="16" spans="1:8">
      <c r="A16" s="3">
        <v>42278</v>
      </c>
      <c r="B16" s="12">
        <v>1246</v>
      </c>
      <c r="C16" s="25">
        <f t="shared" ref="C16" si="1">(B16-B15)*100/B15</f>
        <v>16.123019571295433</v>
      </c>
      <c r="F16" s="27"/>
      <c r="G16" s="30"/>
      <c r="H16" s="31"/>
    </row>
    <row r="18" spans="1:1">
      <c r="A18" s="9" t="s">
        <v>4</v>
      </c>
    </row>
    <row r="19" spans="1:1">
      <c r="A19" s="11" t="s">
        <v>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</sheetPr>
  <dimension ref="A1:H37"/>
  <sheetViews>
    <sheetView workbookViewId="0">
      <selection activeCell="D29" sqref="D29"/>
    </sheetView>
  </sheetViews>
  <sheetFormatPr defaultRowHeight="15"/>
  <cols>
    <col min="1" max="1" width="78.140625" bestFit="1" customWidth="1"/>
    <col min="4" max="4" width="9.5703125" bestFit="1" customWidth="1"/>
    <col min="6" max="6" width="73.7109375" style="33" customWidth="1"/>
    <col min="7" max="7" width="9" style="33" customWidth="1"/>
  </cols>
  <sheetData>
    <row r="1" spans="1:8">
      <c r="A1" s="1" t="s">
        <v>0</v>
      </c>
    </row>
    <row r="2" spans="1:8">
      <c r="A2" s="1" t="s">
        <v>10</v>
      </c>
    </row>
    <row r="3" spans="1:8">
      <c r="H3" s="33"/>
    </row>
    <row r="4" spans="1:8">
      <c r="A4" s="2" t="s">
        <v>11</v>
      </c>
      <c r="B4" s="3">
        <v>42278</v>
      </c>
      <c r="C4" s="3">
        <v>42248</v>
      </c>
      <c r="D4" s="3" t="s">
        <v>2</v>
      </c>
      <c r="F4"/>
      <c r="G4"/>
    </row>
    <row r="5" spans="1:8">
      <c r="A5" s="6" t="s">
        <v>12</v>
      </c>
      <c r="B5" s="42">
        <v>9</v>
      </c>
      <c r="C5" s="42">
        <v>10</v>
      </c>
      <c r="D5" s="43">
        <v>8</v>
      </c>
      <c r="F5"/>
      <c r="G5"/>
    </row>
    <row r="6" spans="1:8">
      <c r="A6" s="6" t="s">
        <v>13</v>
      </c>
      <c r="B6" s="42">
        <v>15</v>
      </c>
      <c r="C6" s="42">
        <v>9</v>
      </c>
      <c r="D6" s="43">
        <v>16</v>
      </c>
      <c r="F6"/>
      <c r="G6"/>
    </row>
    <row r="7" spans="1:8">
      <c r="A7" s="6" t="s">
        <v>14</v>
      </c>
      <c r="B7" s="42">
        <v>7</v>
      </c>
      <c r="C7" s="42">
        <v>6</v>
      </c>
      <c r="D7" s="43">
        <v>14</v>
      </c>
      <c r="F7"/>
      <c r="G7"/>
    </row>
    <row r="8" spans="1:8">
      <c r="A8" s="6" t="s">
        <v>177</v>
      </c>
      <c r="B8" s="42">
        <v>1</v>
      </c>
      <c r="C8" s="42">
        <v>0</v>
      </c>
      <c r="D8" s="43">
        <v>0</v>
      </c>
      <c r="F8"/>
      <c r="G8"/>
    </row>
    <row r="9" spans="1:8">
      <c r="A9" s="6" t="s">
        <v>15</v>
      </c>
      <c r="B9" s="42">
        <v>60</v>
      </c>
      <c r="C9" s="42">
        <v>48</v>
      </c>
      <c r="D9" s="43">
        <v>79</v>
      </c>
      <c r="F9"/>
      <c r="G9"/>
    </row>
    <row r="10" spans="1:8">
      <c r="A10" s="6" t="s">
        <v>16</v>
      </c>
      <c r="B10" s="42">
        <v>29</v>
      </c>
      <c r="C10" s="42">
        <v>38</v>
      </c>
      <c r="D10" s="43">
        <v>25</v>
      </c>
      <c r="F10"/>
      <c r="G10"/>
    </row>
    <row r="11" spans="1:8">
      <c r="A11" s="6" t="s">
        <v>17</v>
      </c>
      <c r="B11" s="42">
        <v>573</v>
      </c>
      <c r="C11" s="42">
        <v>526</v>
      </c>
      <c r="D11" s="43">
        <v>596</v>
      </c>
      <c r="F11"/>
      <c r="G11"/>
    </row>
    <row r="12" spans="1:8">
      <c r="A12" s="6" t="s">
        <v>18</v>
      </c>
      <c r="B12" s="42">
        <v>5</v>
      </c>
      <c r="C12" s="42">
        <v>8</v>
      </c>
      <c r="D12" s="43">
        <v>6</v>
      </c>
      <c r="F12"/>
      <c r="G12"/>
    </row>
    <row r="13" spans="1:8">
      <c r="A13" s="6" t="s">
        <v>19</v>
      </c>
      <c r="B13" s="42">
        <v>3</v>
      </c>
      <c r="C13" s="42">
        <v>0</v>
      </c>
      <c r="D13" s="43">
        <v>2</v>
      </c>
      <c r="F13"/>
      <c r="G13"/>
    </row>
    <row r="14" spans="1:8">
      <c r="A14" s="6" t="s">
        <v>20</v>
      </c>
      <c r="B14" s="42">
        <v>35</v>
      </c>
      <c r="C14" s="42">
        <v>24</v>
      </c>
      <c r="D14" s="43">
        <v>41</v>
      </c>
      <c r="F14"/>
      <c r="G14"/>
    </row>
    <row r="15" spans="1:8">
      <c r="A15" s="6" t="s">
        <v>21</v>
      </c>
      <c r="B15" s="42">
        <v>34</v>
      </c>
      <c r="C15" s="42">
        <v>2</v>
      </c>
      <c r="D15" s="43">
        <v>7</v>
      </c>
      <c r="F15"/>
      <c r="G15"/>
    </row>
    <row r="16" spans="1:8">
      <c r="A16" s="6" t="s">
        <v>22</v>
      </c>
      <c r="B16" s="42">
        <v>68</v>
      </c>
      <c r="C16" s="42">
        <v>60</v>
      </c>
      <c r="D16" s="43">
        <v>75</v>
      </c>
      <c r="F16"/>
      <c r="G16"/>
    </row>
    <row r="17" spans="1:7">
      <c r="A17" s="6" t="s">
        <v>154</v>
      </c>
      <c r="B17" s="42">
        <v>11</v>
      </c>
      <c r="C17" s="42">
        <v>9</v>
      </c>
      <c r="D17" s="43">
        <v>13</v>
      </c>
      <c r="F17"/>
      <c r="G17"/>
    </row>
    <row r="18" spans="1:7">
      <c r="A18" s="6" t="s">
        <v>23</v>
      </c>
      <c r="B18" s="42">
        <v>11</v>
      </c>
      <c r="C18" s="42">
        <v>8</v>
      </c>
      <c r="D18" s="43">
        <v>15</v>
      </c>
      <c r="F18"/>
      <c r="G18"/>
    </row>
    <row r="19" spans="1:7">
      <c r="A19" s="6" t="s">
        <v>24</v>
      </c>
      <c r="B19" s="42">
        <v>6</v>
      </c>
      <c r="C19" s="42">
        <v>2</v>
      </c>
      <c r="D19" s="43">
        <v>3</v>
      </c>
      <c r="F19"/>
      <c r="G19"/>
    </row>
    <row r="20" spans="1:7">
      <c r="A20" s="6" t="s">
        <v>25</v>
      </c>
      <c r="B20" s="42">
        <v>4</v>
      </c>
      <c r="C20" s="42">
        <v>6</v>
      </c>
      <c r="D20" s="43">
        <v>4</v>
      </c>
      <c r="F20"/>
      <c r="G20"/>
    </row>
    <row r="21" spans="1:7">
      <c r="A21" s="6" t="s">
        <v>178</v>
      </c>
      <c r="B21" s="42">
        <v>1</v>
      </c>
      <c r="C21" s="42">
        <v>0</v>
      </c>
      <c r="D21" s="43">
        <v>0</v>
      </c>
      <c r="F21"/>
      <c r="G21"/>
    </row>
    <row r="22" spans="1:7">
      <c r="A22" s="6" t="s">
        <v>26</v>
      </c>
      <c r="B22" s="42">
        <v>3</v>
      </c>
      <c r="C22" s="42">
        <v>4</v>
      </c>
      <c r="D22" s="43">
        <v>4</v>
      </c>
      <c r="F22"/>
      <c r="G22"/>
    </row>
    <row r="23" spans="1:7">
      <c r="A23" s="6" t="s">
        <v>27</v>
      </c>
      <c r="B23" s="42">
        <v>62</v>
      </c>
      <c r="C23" s="42">
        <v>48</v>
      </c>
      <c r="D23" s="43">
        <v>94</v>
      </c>
      <c r="F23"/>
      <c r="G23"/>
    </row>
    <row r="24" spans="1:7">
      <c r="A24" s="6" t="s">
        <v>28</v>
      </c>
      <c r="B24" s="42">
        <v>227</v>
      </c>
      <c r="C24" s="42">
        <v>197</v>
      </c>
      <c r="D24" s="43">
        <v>264</v>
      </c>
      <c r="F24"/>
      <c r="G24"/>
    </row>
    <row r="25" spans="1:7">
      <c r="A25" s="6" t="s">
        <v>29</v>
      </c>
      <c r="B25" s="42">
        <v>7</v>
      </c>
      <c r="C25" s="42">
        <v>6</v>
      </c>
      <c r="D25" s="43">
        <v>5</v>
      </c>
      <c r="F25"/>
      <c r="G25"/>
    </row>
    <row r="26" spans="1:7">
      <c r="A26" s="6" t="s">
        <v>30</v>
      </c>
      <c r="B26" s="42">
        <v>24</v>
      </c>
      <c r="C26" s="42">
        <v>13</v>
      </c>
      <c r="D26" s="43">
        <v>15</v>
      </c>
      <c r="F26"/>
      <c r="G26"/>
    </row>
    <row r="27" spans="1:7">
      <c r="A27" s="6" t="s">
        <v>31</v>
      </c>
      <c r="B27" s="42">
        <v>7</v>
      </c>
      <c r="C27" s="42">
        <v>5</v>
      </c>
      <c r="D27" s="43">
        <v>5</v>
      </c>
      <c r="F27"/>
      <c r="G27"/>
    </row>
    <row r="28" spans="1:7">
      <c r="A28" s="13" t="s">
        <v>152</v>
      </c>
      <c r="B28" s="14">
        <v>44</v>
      </c>
      <c r="C28" s="14">
        <v>44</v>
      </c>
      <c r="D28" s="41">
        <v>45</v>
      </c>
      <c r="F28"/>
      <c r="G28"/>
    </row>
    <row r="29" spans="1:7">
      <c r="A29" s="2" t="s">
        <v>3</v>
      </c>
      <c r="B29" s="5">
        <f>SUM(B5:B28)</f>
        <v>1246</v>
      </c>
      <c r="C29" s="5">
        <f>SUM(C5:C28)</f>
        <v>1073</v>
      </c>
      <c r="D29" s="5">
        <f>SUM(D5:D28)</f>
        <v>1336</v>
      </c>
      <c r="F29"/>
      <c r="G29"/>
    </row>
    <row r="30" spans="1:7">
      <c r="F30"/>
      <c r="G30"/>
    </row>
    <row r="31" spans="1:7">
      <c r="A31" s="9" t="s">
        <v>4</v>
      </c>
      <c r="F31"/>
      <c r="G31"/>
    </row>
    <row r="32" spans="1:7">
      <c r="A32" s="10" t="s">
        <v>142</v>
      </c>
      <c r="F32"/>
      <c r="G32"/>
    </row>
    <row r="33" spans="1:7" ht="29.25">
      <c r="A33" s="36" t="s">
        <v>155</v>
      </c>
      <c r="F33"/>
      <c r="G33"/>
    </row>
    <row r="34" spans="1:7">
      <c r="A34" s="11" t="s">
        <v>153</v>
      </c>
    </row>
    <row r="37" spans="1:7">
      <c r="A37" s="10"/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</sheetPr>
  <dimension ref="A1:I71"/>
  <sheetViews>
    <sheetView topLeftCell="A30" zoomScale="90" zoomScaleNormal="90" workbookViewId="0">
      <selection activeCell="D61" sqref="D61"/>
    </sheetView>
  </sheetViews>
  <sheetFormatPr defaultRowHeight="15"/>
  <cols>
    <col min="1" max="1" width="97.85546875" bestFit="1" customWidth="1"/>
    <col min="4" max="4" width="11.85546875" bestFit="1" customWidth="1"/>
    <col min="6" max="6" width="78" style="33" bestFit="1" customWidth="1"/>
    <col min="7" max="7" width="10.42578125" style="49" bestFit="1" customWidth="1"/>
    <col min="8" max="9" width="9.140625" style="33"/>
  </cols>
  <sheetData>
    <row r="1" spans="1:9">
      <c r="A1" s="1" t="s">
        <v>0</v>
      </c>
    </row>
    <row r="2" spans="1:9">
      <c r="A2" s="1" t="s">
        <v>32</v>
      </c>
    </row>
    <row r="4" spans="1:9">
      <c r="A4" s="2" t="s">
        <v>33</v>
      </c>
      <c r="B4" s="3">
        <v>42278</v>
      </c>
      <c r="C4" s="3">
        <v>42248</v>
      </c>
      <c r="D4" s="3" t="s">
        <v>2</v>
      </c>
      <c r="G4"/>
      <c r="H4"/>
      <c r="I4"/>
    </row>
    <row r="5" spans="1:9">
      <c r="A5" s="15" t="s">
        <v>12</v>
      </c>
      <c r="B5" s="8">
        <v>0</v>
      </c>
      <c r="C5" s="8">
        <v>0</v>
      </c>
      <c r="D5" s="44">
        <v>1</v>
      </c>
      <c r="F5"/>
      <c r="G5"/>
      <c r="H5"/>
      <c r="I5"/>
    </row>
    <row r="6" spans="1:9">
      <c r="A6" s="17" t="s">
        <v>34</v>
      </c>
      <c r="B6" s="8">
        <v>9</v>
      </c>
      <c r="C6" s="8">
        <v>7</v>
      </c>
      <c r="D6" s="44">
        <v>6</v>
      </c>
      <c r="F6"/>
      <c r="G6"/>
      <c r="H6"/>
      <c r="I6"/>
    </row>
    <row r="7" spans="1:9">
      <c r="A7" s="16" t="s">
        <v>176</v>
      </c>
      <c r="B7" s="8">
        <v>0</v>
      </c>
      <c r="C7" s="8">
        <v>1</v>
      </c>
      <c r="D7" s="44">
        <v>0</v>
      </c>
      <c r="F7"/>
      <c r="G7"/>
      <c r="H7"/>
      <c r="I7"/>
    </row>
    <row r="8" spans="1:9">
      <c r="A8" s="17" t="s">
        <v>169</v>
      </c>
      <c r="B8" s="8">
        <v>0</v>
      </c>
      <c r="C8" s="8">
        <v>2</v>
      </c>
      <c r="D8" s="44">
        <v>0</v>
      </c>
      <c r="F8"/>
      <c r="G8"/>
      <c r="H8"/>
      <c r="I8"/>
    </row>
    <row r="9" spans="1:9">
      <c r="A9" s="15" t="s">
        <v>13</v>
      </c>
      <c r="B9" s="8">
        <v>15</v>
      </c>
      <c r="C9" s="8">
        <v>9</v>
      </c>
      <c r="D9" s="44">
        <v>16</v>
      </c>
      <c r="F9"/>
      <c r="G9"/>
      <c r="H9"/>
      <c r="I9"/>
    </row>
    <row r="10" spans="1:9">
      <c r="A10" s="15" t="s">
        <v>14</v>
      </c>
      <c r="B10" s="8">
        <v>0</v>
      </c>
      <c r="C10" s="8">
        <v>1</v>
      </c>
      <c r="D10" s="44">
        <v>1</v>
      </c>
      <c r="F10"/>
      <c r="G10"/>
      <c r="H10"/>
      <c r="I10"/>
    </row>
    <row r="11" spans="1:9">
      <c r="A11" s="17" t="s">
        <v>35</v>
      </c>
      <c r="B11" s="8">
        <v>7</v>
      </c>
      <c r="C11" s="8">
        <v>5</v>
      </c>
      <c r="D11" s="44">
        <v>13</v>
      </c>
      <c r="F11"/>
      <c r="G11"/>
      <c r="H11"/>
      <c r="I11"/>
    </row>
    <row r="12" spans="1:9">
      <c r="A12" s="15" t="s">
        <v>177</v>
      </c>
      <c r="B12" s="8">
        <v>1</v>
      </c>
      <c r="C12" s="8">
        <v>0</v>
      </c>
      <c r="D12" s="44">
        <v>0</v>
      </c>
      <c r="F12"/>
      <c r="G12"/>
      <c r="H12"/>
      <c r="I12"/>
    </row>
    <row r="13" spans="1:9">
      <c r="A13" s="15" t="s">
        <v>15</v>
      </c>
      <c r="B13" s="8">
        <v>1</v>
      </c>
      <c r="C13" s="8">
        <v>2</v>
      </c>
      <c r="D13" s="44">
        <v>4</v>
      </c>
      <c r="F13"/>
      <c r="G13"/>
      <c r="H13"/>
      <c r="I13"/>
    </row>
    <row r="14" spans="1:9">
      <c r="A14" s="16" t="s">
        <v>36</v>
      </c>
      <c r="B14" s="8">
        <v>28</v>
      </c>
      <c r="C14" s="8">
        <v>26</v>
      </c>
      <c r="D14" s="44">
        <v>46</v>
      </c>
      <c r="F14"/>
      <c r="G14"/>
      <c r="H14"/>
      <c r="I14"/>
    </row>
    <row r="15" spans="1:9">
      <c r="A15" s="19" t="s">
        <v>37</v>
      </c>
      <c r="B15" s="8">
        <v>26</v>
      </c>
      <c r="C15" s="8">
        <v>18</v>
      </c>
      <c r="D15" s="44">
        <v>25</v>
      </c>
      <c r="F15"/>
      <c r="G15"/>
      <c r="H15"/>
      <c r="I15"/>
    </row>
    <row r="16" spans="1:9">
      <c r="A16" s="16" t="s">
        <v>38</v>
      </c>
      <c r="B16" s="8">
        <v>3</v>
      </c>
      <c r="C16" s="8">
        <v>2</v>
      </c>
      <c r="D16" s="44">
        <v>2</v>
      </c>
      <c r="F16"/>
      <c r="G16"/>
      <c r="H16"/>
      <c r="I16"/>
    </row>
    <row r="17" spans="1:9">
      <c r="A17" s="16" t="s">
        <v>39</v>
      </c>
      <c r="B17" s="8">
        <v>2</v>
      </c>
      <c r="C17" s="8">
        <v>0</v>
      </c>
      <c r="D17" s="44">
        <v>2</v>
      </c>
      <c r="F17"/>
      <c r="G17"/>
      <c r="H17"/>
      <c r="I17"/>
    </row>
    <row r="18" spans="1:9">
      <c r="A18" s="15" t="s">
        <v>16</v>
      </c>
      <c r="B18" s="8">
        <v>29</v>
      </c>
      <c r="C18" s="8">
        <v>38</v>
      </c>
      <c r="D18" s="44">
        <v>25</v>
      </c>
      <c r="F18"/>
      <c r="G18"/>
      <c r="H18"/>
      <c r="I18"/>
    </row>
    <row r="19" spans="1:9">
      <c r="A19" s="18" t="s">
        <v>17</v>
      </c>
      <c r="B19" s="8">
        <v>3</v>
      </c>
      <c r="C19" s="8">
        <v>2</v>
      </c>
      <c r="D19" s="44">
        <v>2</v>
      </c>
      <c r="F19"/>
      <c r="G19"/>
      <c r="H19"/>
      <c r="I19"/>
    </row>
    <row r="20" spans="1:9">
      <c r="A20" s="16" t="s">
        <v>40</v>
      </c>
      <c r="B20" s="8">
        <v>74</v>
      </c>
      <c r="C20" s="8">
        <v>61</v>
      </c>
      <c r="D20" s="44">
        <v>68</v>
      </c>
      <c r="F20"/>
      <c r="G20"/>
      <c r="H20"/>
      <c r="I20"/>
    </row>
    <row r="21" spans="1:9">
      <c r="A21" s="16" t="s">
        <v>41</v>
      </c>
      <c r="B21" s="8">
        <v>0</v>
      </c>
      <c r="C21" s="8">
        <v>3</v>
      </c>
      <c r="D21" s="44">
        <v>4</v>
      </c>
      <c r="F21"/>
      <c r="G21"/>
      <c r="H21"/>
      <c r="I21"/>
    </row>
    <row r="22" spans="1:9">
      <c r="A22" s="15" t="s">
        <v>18</v>
      </c>
      <c r="B22" s="8">
        <v>5</v>
      </c>
      <c r="C22" s="8">
        <v>8</v>
      </c>
      <c r="D22" s="44">
        <v>6</v>
      </c>
      <c r="F22"/>
      <c r="G22"/>
      <c r="H22"/>
      <c r="I22"/>
    </row>
    <row r="23" spans="1:9">
      <c r="A23" s="15" t="s">
        <v>19</v>
      </c>
      <c r="B23" s="8">
        <v>3</v>
      </c>
      <c r="C23" s="8">
        <v>0</v>
      </c>
      <c r="D23" s="44">
        <v>2</v>
      </c>
      <c r="F23"/>
      <c r="G23"/>
      <c r="H23"/>
      <c r="I23"/>
    </row>
    <row r="24" spans="1:9">
      <c r="A24" s="15" t="s">
        <v>20</v>
      </c>
      <c r="B24" s="8">
        <v>35</v>
      </c>
      <c r="C24" s="8">
        <v>24</v>
      </c>
      <c r="D24" s="44">
        <v>41</v>
      </c>
      <c r="F24"/>
      <c r="G24"/>
      <c r="H24"/>
      <c r="I24"/>
    </row>
    <row r="25" spans="1:9">
      <c r="A25" s="15" t="s">
        <v>21</v>
      </c>
      <c r="B25" s="8">
        <v>34</v>
      </c>
      <c r="C25" s="8">
        <v>2</v>
      </c>
      <c r="D25" s="44">
        <v>7</v>
      </c>
      <c r="F25"/>
      <c r="G25"/>
      <c r="H25"/>
      <c r="I25"/>
    </row>
    <row r="26" spans="1:9">
      <c r="A26" s="15" t="s">
        <v>22</v>
      </c>
      <c r="B26" s="8">
        <v>68</v>
      </c>
      <c r="C26" s="8">
        <v>60</v>
      </c>
      <c r="D26" s="44">
        <v>75</v>
      </c>
      <c r="F26"/>
      <c r="G26"/>
      <c r="H26"/>
      <c r="I26"/>
    </row>
    <row r="27" spans="1:9">
      <c r="A27" s="15" t="s">
        <v>154</v>
      </c>
      <c r="B27" s="8">
        <v>3</v>
      </c>
      <c r="C27" s="8">
        <v>4</v>
      </c>
      <c r="D27" s="44">
        <v>4</v>
      </c>
      <c r="F27"/>
      <c r="G27"/>
      <c r="H27"/>
      <c r="I27"/>
    </row>
    <row r="28" spans="1:9">
      <c r="A28" s="21" t="s">
        <v>44</v>
      </c>
      <c r="B28" s="8">
        <v>1</v>
      </c>
      <c r="C28" s="8">
        <v>1</v>
      </c>
      <c r="D28" s="44">
        <v>1</v>
      </c>
      <c r="F28"/>
      <c r="G28"/>
      <c r="H28"/>
      <c r="I28"/>
    </row>
    <row r="29" spans="1:9">
      <c r="A29" s="19" t="s">
        <v>45</v>
      </c>
      <c r="B29" s="8">
        <v>3</v>
      </c>
      <c r="C29" s="8">
        <v>2</v>
      </c>
      <c r="D29" s="44">
        <v>2</v>
      </c>
      <c r="F29"/>
      <c r="G29"/>
      <c r="H29"/>
      <c r="I29"/>
    </row>
    <row r="30" spans="1:9">
      <c r="A30" s="19" t="s">
        <v>46</v>
      </c>
      <c r="B30" s="8">
        <v>1</v>
      </c>
      <c r="C30" s="8">
        <v>1</v>
      </c>
      <c r="D30" s="44">
        <v>1</v>
      </c>
      <c r="F30"/>
      <c r="G30"/>
      <c r="H30"/>
      <c r="I30"/>
    </row>
    <row r="31" spans="1:9">
      <c r="A31" s="16" t="s">
        <v>47</v>
      </c>
      <c r="B31" s="8">
        <v>3</v>
      </c>
      <c r="C31" s="8">
        <v>1</v>
      </c>
      <c r="D31" s="44">
        <v>3</v>
      </c>
      <c r="F31"/>
      <c r="G31"/>
      <c r="H31"/>
      <c r="I31"/>
    </row>
    <row r="32" spans="1:9">
      <c r="A32" s="15" t="s">
        <v>23</v>
      </c>
      <c r="B32" s="8">
        <v>4</v>
      </c>
      <c r="C32" s="8">
        <v>2</v>
      </c>
      <c r="D32" s="44">
        <v>4</v>
      </c>
      <c r="F32"/>
      <c r="G32"/>
      <c r="H32"/>
      <c r="I32"/>
    </row>
    <row r="33" spans="1:9">
      <c r="A33" s="16" t="s">
        <v>42</v>
      </c>
      <c r="B33" s="8">
        <v>7</v>
      </c>
      <c r="C33" s="8">
        <v>6</v>
      </c>
      <c r="D33" s="44">
        <v>11</v>
      </c>
      <c r="F33"/>
      <c r="G33"/>
      <c r="H33"/>
      <c r="I33"/>
    </row>
    <row r="34" spans="1:9">
      <c r="A34" s="15" t="s">
        <v>24</v>
      </c>
      <c r="B34" s="8">
        <v>5</v>
      </c>
      <c r="C34" s="8">
        <v>1</v>
      </c>
      <c r="D34" s="44">
        <v>2</v>
      </c>
      <c r="F34"/>
      <c r="G34"/>
      <c r="H34"/>
      <c r="I34"/>
    </row>
    <row r="35" spans="1:9">
      <c r="A35" s="16" t="s">
        <v>43</v>
      </c>
      <c r="B35" s="8">
        <v>1</v>
      </c>
      <c r="C35" s="8">
        <v>1</v>
      </c>
      <c r="D35" s="44">
        <v>1</v>
      </c>
      <c r="F35"/>
      <c r="G35"/>
      <c r="H35"/>
      <c r="I35"/>
    </row>
    <row r="36" spans="1:9">
      <c r="A36" s="15" t="s">
        <v>25</v>
      </c>
      <c r="B36" s="8">
        <v>4</v>
      </c>
      <c r="C36" s="8">
        <v>6</v>
      </c>
      <c r="D36" s="44">
        <v>4</v>
      </c>
      <c r="F36"/>
      <c r="G36"/>
      <c r="H36"/>
      <c r="I36"/>
    </row>
    <row r="37" spans="1:9">
      <c r="A37" s="15" t="s">
        <v>178</v>
      </c>
      <c r="B37" s="8">
        <v>1</v>
      </c>
      <c r="C37" s="8">
        <v>0</v>
      </c>
      <c r="D37" s="44">
        <v>0</v>
      </c>
      <c r="F37"/>
      <c r="G37"/>
      <c r="H37"/>
      <c r="I37"/>
    </row>
    <row r="38" spans="1:9">
      <c r="A38" s="18" t="s">
        <v>26</v>
      </c>
      <c r="B38" s="8">
        <v>2</v>
      </c>
      <c r="C38" s="8">
        <v>0</v>
      </c>
      <c r="D38" s="44">
        <v>1</v>
      </c>
      <c r="F38"/>
      <c r="G38"/>
      <c r="H38"/>
      <c r="I38"/>
    </row>
    <row r="39" spans="1:9">
      <c r="A39" s="17" t="s">
        <v>49</v>
      </c>
      <c r="B39" s="8">
        <v>0</v>
      </c>
      <c r="C39" s="8">
        <v>4</v>
      </c>
      <c r="D39" s="44">
        <v>2</v>
      </c>
      <c r="F39"/>
      <c r="G39"/>
      <c r="H39"/>
      <c r="I39"/>
    </row>
    <row r="40" spans="1:9">
      <c r="A40" s="16" t="s">
        <v>48</v>
      </c>
      <c r="B40" s="8">
        <v>1</v>
      </c>
      <c r="C40" s="8">
        <v>0</v>
      </c>
      <c r="D40" s="44">
        <v>1</v>
      </c>
      <c r="F40"/>
      <c r="G40"/>
      <c r="H40"/>
      <c r="I40"/>
    </row>
    <row r="41" spans="1:9">
      <c r="A41" s="18" t="s">
        <v>27</v>
      </c>
      <c r="B41" s="8">
        <v>0</v>
      </c>
      <c r="C41" s="8">
        <v>0</v>
      </c>
      <c r="D41" s="44">
        <v>0</v>
      </c>
      <c r="F41"/>
      <c r="G41"/>
      <c r="H41"/>
      <c r="I41"/>
    </row>
    <row r="42" spans="1:9">
      <c r="A42" s="16" t="s">
        <v>50</v>
      </c>
      <c r="B42" s="8">
        <v>26</v>
      </c>
      <c r="C42" s="8">
        <v>16</v>
      </c>
      <c r="D42" s="44">
        <v>39</v>
      </c>
      <c r="F42"/>
      <c r="G42"/>
      <c r="H42"/>
      <c r="I42"/>
    </row>
    <row r="43" spans="1:9">
      <c r="A43" s="6" t="s">
        <v>51</v>
      </c>
      <c r="B43" s="8">
        <v>6</v>
      </c>
      <c r="C43" s="8">
        <v>5</v>
      </c>
      <c r="D43" s="44">
        <v>3</v>
      </c>
      <c r="F43"/>
      <c r="G43"/>
      <c r="H43"/>
      <c r="I43"/>
    </row>
    <row r="44" spans="1:9">
      <c r="A44" s="16" t="s">
        <v>52</v>
      </c>
      <c r="B44" s="8">
        <v>29</v>
      </c>
      <c r="C44" s="8">
        <v>26</v>
      </c>
      <c r="D44" s="44">
        <v>49</v>
      </c>
      <c r="F44"/>
      <c r="G44"/>
      <c r="H44"/>
      <c r="I44"/>
    </row>
    <row r="45" spans="1:9">
      <c r="A45" s="16" t="s">
        <v>53</v>
      </c>
      <c r="B45" s="8">
        <v>1</v>
      </c>
      <c r="C45" s="8">
        <v>1</v>
      </c>
      <c r="D45" s="44">
        <v>4</v>
      </c>
      <c r="F45"/>
      <c r="G45"/>
      <c r="H45"/>
      <c r="I45"/>
    </row>
    <row r="46" spans="1:9">
      <c r="A46" s="15" t="s">
        <v>28</v>
      </c>
      <c r="B46" s="8">
        <v>1</v>
      </c>
      <c r="C46" s="8">
        <v>1</v>
      </c>
      <c r="D46" s="44">
        <v>1</v>
      </c>
      <c r="F46"/>
      <c r="G46"/>
      <c r="H46"/>
      <c r="I46"/>
    </row>
    <row r="47" spans="1:9">
      <c r="A47" s="16" t="s">
        <v>54</v>
      </c>
      <c r="B47" s="8">
        <v>88</v>
      </c>
      <c r="C47" s="8">
        <v>83</v>
      </c>
      <c r="D47" s="44">
        <v>96</v>
      </c>
      <c r="F47"/>
      <c r="G47"/>
      <c r="H47"/>
      <c r="I47"/>
    </row>
    <row r="48" spans="1:9">
      <c r="A48" s="16" t="s">
        <v>55</v>
      </c>
      <c r="B48" s="8">
        <v>27</v>
      </c>
      <c r="C48" s="8">
        <v>24</v>
      </c>
      <c r="D48" s="44">
        <v>25</v>
      </c>
      <c r="F48"/>
      <c r="G48"/>
      <c r="H48"/>
      <c r="I48"/>
    </row>
    <row r="49" spans="1:9">
      <c r="A49" s="16" t="s">
        <v>56</v>
      </c>
      <c r="B49" s="8">
        <v>2</v>
      </c>
      <c r="C49" s="8">
        <v>2</v>
      </c>
      <c r="D49" s="44">
        <v>2</v>
      </c>
      <c r="F49"/>
      <c r="G49"/>
      <c r="H49"/>
      <c r="I49"/>
    </row>
    <row r="50" spans="1:9">
      <c r="A50" s="16" t="s">
        <v>57</v>
      </c>
      <c r="B50" s="8">
        <v>3</v>
      </c>
      <c r="C50" s="8">
        <v>3</v>
      </c>
      <c r="D50" s="44">
        <v>4</v>
      </c>
      <c r="F50"/>
      <c r="G50"/>
      <c r="H50"/>
      <c r="I50"/>
    </row>
    <row r="51" spans="1:9">
      <c r="A51" s="16" t="s">
        <v>58</v>
      </c>
      <c r="B51" s="8">
        <v>106</v>
      </c>
      <c r="C51" s="8">
        <v>84</v>
      </c>
      <c r="D51" s="44">
        <v>136</v>
      </c>
      <c r="F51"/>
      <c r="G51"/>
      <c r="H51"/>
      <c r="I51"/>
    </row>
    <row r="52" spans="1:9">
      <c r="A52" s="15" t="s">
        <v>29</v>
      </c>
      <c r="B52" s="8">
        <v>6</v>
      </c>
      <c r="C52" s="8">
        <v>6</v>
      </c>
      <c r="D52" s="44">
        <v>4</v>
      </c>
      <c r="F52"/>
      <c r="G52"/>
      <c r="H52"/>
      <c r="I52"/>
    </row>
    <row r="53" spans="1:9">
      <c r="A53" s="6" t="s">
        <v>181</v>
      </c>
      <c r="B53" s="8">
        <v>1</v>
      </c>
      <c r="C53" s="8">
        <v>0</v>
      </c>
      <c r="D53" s="44">
        <v>1</v>
      </c>
      <c r="F53"/>
      <c r="G53"/>
      <c r="H53"/>
      <c r="I53"/>
    </row>
    <row r="54" spans="1:9">
      <c r="A54" s="15" t="s">
        <v>30</v>
      </c>
      <c r="B54" s="8">
        <v>24</v>
      </c>
      <c r="C54" s="8">
        <v>13</v>
      </c>
      <c r="D54" s="44">
        <v>15</v>
      </c>
      <c r="F54"/>
      <c r="G54"/>
      <c r="H54"/>
      <c r="I54"/>
    </row>
    <row r="55" spans="1:9">
      <c r="A55" s="22" t="s">
        <v>31</v>
      </c>
      <c r="B55" s="8">
        <v>0</v>
      </c>
      <c r="C55" s="8">
        <v>0</v>
      </c>
      <c r="D55" s="44">
        <v>2</v>
      </c>
      <c r="F55"/>
      <c r="G55"/>
      <c r="H55"/>
      <c r="I55"/>
    </row>
    <row r="56" spans="1:9">
      <c r="A56" s="16" t="s">
        <v>179</v>
      </c>
      <c r="B56" s="8">
        <v>1</v>
      </c>
      <c r="C56" s="8">
        <v>0</v>
      </c>
      <c r="D56" s="44">
        <v>0</v>
      </c>
      <c r="F56"/>
      <c r="G56"/>
      <c r="H56"/>
      <c r="I56"/>
    </row>
    <row r="57" spans="1:9">
      <c r="A57" s="16" t="s">
        <v>156</v>
      </c>
      <c r="B57" s="8">
        <v>4</v>
      </c>
      <c r="C57" s="8">
        <v>1</v>
      </c>
      <c r="D57" s="44">
        <v>1</v>
      </c>
      <c r="F57"/>
      <c r="G57"/>
      <c r="H57"/>
      <c r="I57"/>
    </row>
    <row r="58" spans="1:9">
      <c r="A58" s="16" t="s">
        <v>160</v>
      </c>
      <c r="B58" s="8">
        <v>2</v>
      </c>
      <c r="C58" s="8">
        <v>3</v>
      </c>
      <c r="D58" s="44">
        <v>1</v>
      </c>
      <c r="F58"/>
      <c r="G58"/>
      <c r="H58"/>
      <c r="I58"/>
    </row>
    <row r="59" spans="1:9">
      <c r="A59" s="6" t="s">
        <v>170</v>
      </c>
      <c r="B59" s="8">
        <v>0</v>
      </c>
      <c r="C59" s="8">
        <v>1</v>
      </c>
      <c r="D59" s="44">
        <v>0</v>
      </c>
      <c r="F59"/>
      <c r="G59"/>
      <c r="H59"/>
      <c r="I59"/>
    </row>
    <row r="60" spans="1:9">
      <c r="A60" s="23" t="s">
        <v>152</v>
      </c>
      <c r="B60" s="14">
        <v>44</v>
      </c>
      <c r="C60" s="14">
        <v>44</v>
      </c>
      <c r="D60" s="41">
        <v>45</v>
      </c>
      <c r="F60" s="32"/>
      <c r="G60"/>
      <c r="H60"/>
      <c r="I60"/>
    </row>
    <row r="61" spans="1:9">
      <c r="A61" s="24" t="s">
        <v>3</v>
      </c>
      <c r="B61" s="4">
        <f>SUM(B5:B60)</f>
        <v>750</v>
      </c>
      <c r="C61" s="4">
        <f>SUM(C5:C60)</f>
        <v>613</v>
      </c>
      <c r="D61" s="45">
        <f>SUM(D5:D60)</f>
        <v>811</v>
      </c>
      <c r="F61" s="32"/>
      <c r="G61"/>
      <c r="H61"/>
      <c r="I61"/>
    </row>
    <row r="62" spans="1:9">
      <c r="F62" s="32"/>
      <c r="G62"/>
      <c r="H62"/>
      <c r="I62"/>
    </row>
    <row r="63" spans="1:9">
      <c r="A63" s="9" t="s">
        <v>4</v>
      </c>
      <c r="F63" s="32"/>
      <c r="G63"/>
      <c r="H63"/>
      <c r="I63"/>
    </row>
    <row r="64" spans="1:9">
      <c r="A64" s="11" t="s">
        <v>142</v>
      </c>
      <c r="F64" s="32"/>
      <c r="G64"/>
      <c r="H64"/>
      <c r="I64"/>
    </row>
    <row r="65" spans="1:9" ht="29.25">
      <c r="A65" s="35" t="s">
        <v>155</v>
      </c>
      <c r="F65" s="32"/>
      <c r="G65"/>
      <c r="H65"/>
      <c r="I65"/>
    </row>
    <row r="66" spans="1:9">
      <c r="A66" s="11" t="s">
        <v>153</v>
      </c>
      <c r="F66" s="32"/>
      <c r="G66"/>
      <c r="H66"/>
      <c r="I66"/>
    </row>
    <row r="67" spans="1:9" ht="30">
      <c r="A67" s="35" t="s">
        <v>180</v>
      </c>
      <c r="F67" s="32"/>
      <c r="G67"/>
      <c r="H67"/>
      <c r="I67"/>
    </row>
    <row r="68" spans="1:9">
      <c r="A68" s="11"/>
      <c r="F68" s="32"/>
      <c r="G68"/>
      <c r="H68"/>
      <c r="I68"/>
    </row>
    <row r="69" spans="1:9">
      <c r="F69" s="32"/>
      <c r="G69"/>
      <c r="H69"/>
      <c r="I69"/>
    </row>
    <row r="70" spans="1:9">
      <c r="I70" s="32"/>
    </row>
    <row r="71" spans="1:9">
      <c r="I71" s="32"/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E40"/>
  <sheetViews>
    <sheetView topLeftCell="A16" workbookViewId="0">
      <selection activeCell="D37" sqref="D37"/>
    </sheetView>
  </sheetViews>
  <sheetFormatPr defaultRowHeight="15"/>
  <cols>
    <col min="1" max="1" width="27.5703125" customWidth="1"/>
    <col min="6" max="6" width="18.7109375" bestFit="1" customWidth="1"/>
  </cols>
  <sheetData>
    <row r="1" spans="1:5">
      <c r="A1" s="1" t="s">
        <v>0</v>
      </c>
    </row>
    <row r="2" spans="1:5">
      <c r="A2" s="1" t="s">
        <v>59</v>
      </c>
    </row>
    <row r="4" spans="1:5">
      <c r="A4" s="2" t="s">
        <v>60</v>
      </c>
      <c r="B4" s="3">
        <v>42278</v>
      </c>
      <c r="C4" s="3">
        <v>42248</v>
      </c>
      <c r="D4" s="5" t="s">
        <v>2</v>
      </c>
    </row>
    <row r="5" spans="1:5">
      <c r="A5" s="6" t="s">
        <v>61</v>
      </c>
      <c r="B5" s="8">
        <v>11</v>
      </c>
      <c r="C5" s="8">
        <v>5</v>
      </c>
      <c r="D5" s="12">
        <v>12.2</v>
      </c>
      <c r="E5" s="34"/>
    </row>
    <row r="6" spans="1:5">
      <c r="A6" s="6" t="s">
        <v>62</v>
      </c>
      <c r="B6" s="8">
        <v>31</v>
      </c>
      <c r="C6" s="8">
        <v>23</v>
      </c>
      <c r="D6" s="12">
        <v>36.700000000000003</v>
      </c>
      <c r="E6" s="34"/>
    </row>
    <row r="7" spans="1:5">
      <c r="A7" s="6" t="s">
        <v>63</v>
      </c>
      <c r="B7" s="8">
        <v>8</v>
      </c>
      <c r="C7" s="8">
        <v>8</v>
      </c>
      <c r="D7" s="12">
        <v>14.1</v>
      </c>
      <c r="E7" s="34"/>
    </row>
    <row r="8" spans="1:5">
      <c r="A8" s="6" t="s">
        <v>64</v>
      </c>
      <c r="B8" s="8">
        <v>31</v>
      </c>
      <c r="C8" s="8">
        <v>38</v>
      </c>
      <c r="D8" s="12">
        <v>36.4</v>
      </c>
      <c r="E8" s="32"/>
    </row>
    <row r="9" spans="1:5">
      <c r="A9" s="6" t="s">
        <v>65</v>
      </c>
      <c r="B9" s="8">
        <v>15</v>
      </c>
      <c r="C9" s="8">
        <v>11</v>
      </c>
      <c r="D9" s="12">
        <v>18.5</v>
      </c>
      <c r="E9" s="32"/>
    </row>
    <row r="10" spans="1:5">
      <c r="A10" s="6" t="s">
        <v>66</v>
      </c>
      <c r="B10" s="8">
        <v>6</v>
      </c>
      <c r="C10" s="8">
        <v>8</v>
      </c>
      <c r="D10" s="12">
        <v>11.4</v>
      </c>
      <c r="E10" s="32"/>
    </row>
    <row r="11" spans="1:5">
      <c r="A11" s="6" t="s">
        <v>67</v>
      </c>
      <c r="B11" s="8">
        <v>2</v>
      </c>
      <c r="C11" s="8">
        <v>1</v>
      </c>
      <c r="D11" s="12">
        <v>2.1</v>
      </c>
      <c r="E11" s="32"/>
    </row>
    <row r="12" spans="1:5">
      <c r="A12" s="6" t="s">
        <v>68</v>
      </c>
      <c r="B12" s="8">
        <v>5</v>
      </c>
      <c r="C12" s="8">
        <v>6</v>
      </c>
      <c r="D12" s="12">
        <v>7.8</v>
      </c>
      <c r="E12" s="32"/>
    </row>
    <row r="13" spans="1:5">
      <c r="A13" s="6" t="s">
        <v>69</v>
      </c>
      <c r="B13" s="8">
        <v>18</v>
      </c>
      <c r="C13" s="8">
        <v>16</v>
      </c>
      <c r="D13" s="12">
        <v>16</v>
      </c>
      <c r="E13" s="32"/>
    </row>
    <row r="14" spans="1:5">
      <c r="A14" s="6" t="s">
        <v>70</v>
      </c>
      <c r="B14" s="8">
        <v>5</v>
      </c>
      <c r="C14" s="8">
        <v>7</v>
      </c>
      <c r="D14" s="12">
        <v>6.7</v>
      </c>
      <c r="E14" s="32"/>
    </row>
    <row r="15" spans="1:5">
      <c r="A15" s="6" t="s">
        <v>71</v>
      </c>
      <c r="B15" s="8">
        <v>16</v>
      </c>
      <c r="C15" s="8">
        <v>16</v>
      </c>
      <c r="D15" s="12">
        <v>19.899999999999999</v>
      </c>
      <c r="E15" s="32"/>
    </row>
    <row r="16" spans="1:5">
      <c r="A16" s="6" t="s">
        <v>72</v>
      </c>
      <c r="B16" s="8">
        <v>6</v>
      </c>
      <c r="C16" s="8">
        <v>4</v>
      </c>
      <c r="D16" s="12">
        <v>8.5</v>
      </c>
      <c r="E16" s="32"/>
    </row>
    <row r="17" spans="1:5">
      <c r="A17" s="6" t="s">
        <v>73</v>
      </c>
      <c r="B17" s="8">
        <v>23</v>
      </c>
      <c r="C17" s="8">
        <v>28</v>
      </c>
      <c r="D17" s="12">
        <v>26.4</v>
      </c>
      <c r="E17" s="32"/>
    </row>
    <row r="18" spans="1:5">
      <c r="A18" s="6" t="s">
        <v>74</v>
      </c>
      <c r="B18" s="8">
        <v>6</v>
      </c>
      <c r="C18" s="8">
        <v>9</v>
      </c>
      <c r="D18" s="12">
        <v>10.3</v>
      </c>
      <c r="E18" s="32"/>
    </row>
    <row r="19" spans="1:5">
      <c r="A19" s="6" t="s">
        <v>75</v>
      </c>
      <c r="B19" s="8">
        <v>8</v>
      </c>
      <c r="C19" s="8">
        <v>14</v>
      </c>
      <c r="D19" s="12">
        <v>14.1</v>
      </c>
      <c r="E19" s="32"/>
    </row>
    <row r="20" spans="1:5">
      <c r="A20" s="6" t="s">
        <v>76</v>
      </c>
      <c r="B20" s="8">
        <v>28</v>
      </c>
      <c r="C20" s="8">
        <v>22</v>
      </c>
      <c r="D20" s="12">
        <v>29</v>
      </c>
      <c r="E20" s="32"/>
    </row>
    <row r="21" spans="1:5">
      <c r="A21" s="6" t="s">
        <v>77</v>
      </c>
      <c r="B21" s="8">
        <v>7</v>
      </c>
      <c r="C21" s="8">
        <v>17</v>
      </c>
      <c r="D21" s="12">
        <v>17.2</v>
      </c>
      <c r="E21" s="32"/>
    </row>
    <row r="22" spans="1:5">
      <c r="A22" s="6" t="s">
        <v>78</v>
      </c>
      <c r="B22" s="8">
        <v>57</v>
      </c>
      <c r="C22" s="8">
        <v>41</v>
      </c>
      <c r="D22" s="12">
        <v>45</v>
      </c>
      <c r="E22" s="32"/>
    </row>
    <row r="23" spans="1:5">
      <c r="A23" s="6" t="s">
        <v>79</v>
      </c>
      <c r="B23" s="8">
        <v>7</v>
      </c>
      <c r="C23" s="8">
        <v>3</v>
      </c>
      <c r="D23" s="12">
        <v>6.8</v>
      </c>
      <c r="E23" s="32"/>
    </row>
    <row r="24" spans="1:5">
      <c r="A24" s="6" t="s">
        <v>80</v>
      </c>
      <c r="B24" s="8">
        <v>17</v>
      </c>
      <c r="C24" s="8">
        <v>15</v>
      </c>
      <c r="D24" s="12">
        <v>26.5</v>
      </c>
      <c r="E24" s="32"/>
    </row>
    <row r="25" spans="1:5">
      <c r="A25" s="6" t="s">
        <v>81</v>
      </c>
      <c r="B25" s="8">
        <v>8</v>
      </c>
      <c r="C25" s="8">
        <v>5</v>
      </c>
      <c r="D25" s="12">
        <v>6</v>
      </c>
      <c r="E25" s="32"/>
    </row>
    <row r="26" spans="1:5">
      <c r="A26" s="6" t="s">
        <v>82</v>
      </c>
      <c r="B26" s="8">
        <v>25</v>
      </c>
      <c r="C26" s="8">
        <v>22</v>
      </c>
      <c r="D26" s="12">
        <v>25.2</v>
      </c>
      <c r="E26" s="32"/>
    </row>
    <row r="27" spans="1:5">
      <c r="A27" s="6" t="s">
        <v>83</v>
      </c>
      <c r="B27" s="8">
        <v>15</v>
      </c>
      <c r="C27" s="8">
        <v>9</v>
      </c>
      <c r="D27" s="12">
        <v>17.399999999999999</v>
      </c>
      <c r="E27" s="32"/>
    </row>
    <row r="28" spans="1:5">
      <c r="A28" s="6" t="s">
        <v>84</v>
      </c>
      <c r="B28" s="8">
        <v>21</v>
      </c>
      <c r="C28" s="8">
        <v>17</v>
      </c>
      <c r="D28" s="12">
        <v>28</v>
      </c>
      <c r="E28" s="32"/>
    </row>
    <row r="29" spans="1:5">
      <c r="A29" s="6" t="s">
        <v>85</v>
      </c>
      <c r="B29" s="8">
        <v>36</v>
      </c>
      <c r="C29" s="8">
        <v>32</v>
      </c>
      <c r="D29" s="12">
        <v>28.8</v>
      </c>
      <c r="E29" s="32"/>
    </row>
    <row r="30" spans="1:5">
      <c r="A30" s="6" t="s">
        <v>86</v>
      </c>
      <c r="B30" s="8">
        <v>8</v>
      </c>
      <c r="C30" s="8">
        <v>7</v>
      </c>
      <c r="D30" s="12">
        <v>12.5</v>
      </c>
      <c r="E30" s="32"/>
    </row>
    <row r="31" spans="1:5">
      <c r="A31" s="6" t="s">
        <v>87</v>
      </c>
      <c r="B31" s="8">
        <v>6</v>
      </c>
      <c r="C31" s="8">
        <v>5</v>
      </c>
      <c r="D31" s="12">
        <v>7.3</v>
      </c>
      <c r="E31" s="32"/>
    </row>
    <row r="32" spans="1:5">
      <c r="A32" s="6" t="s">
        <v>89</v>
      </c>
      <c r="B32" s="8">
        <v>3</v>
      </c>
      <c r="C32" s="8">
        <v>7</v>
      </c>
      <c r="D32" s="12">
        <v>5.8</v>
      </c>
      <c r="E32" s="32"/>
    </row>
    <row r="33" spans="1:5">
      <c r="A33" s="6" t="s">
        <v>88</v>
      </c>
      <c r="B33" s="8">
        <v>35</v>
      </c>
      <c r="C33" s="8">
        <v>27</v>
      </c>
      <c r="D33" s="12">
        <v>47</v>
      </c>
      <c r="E33" s="32"/>
    </row>
    <row r="34" spans="1:5">
      <c r="A34" s="6" t="s">
        <v>90</v>
      </c>
      <c r="B34" s="8">
        <v>7</v>
      </c>
      <c r="C34" s="8">
        <v>9</v>
      </c>
      <c r="D34" s="12">
        <v>12.2</v>
      </c>
      <c r="E34" s="32"/>
    </row>
    <row r="35" spans="1:5">
      <c r="A35" s="6" t="s">
        <v>91</v>
      </c>
      <c r="B35" s="8">
        <v>17</v>
      </c>
      <c r="C35" s="8">
        <v>21</v>
      </c>
      <c r="D35" s="12">
        <v>26.5</v>
      </c>
      <c r="E35" s="32"/>
    </row>
    <row r="36" spans="1:5">
      <c r="A36" s="6" t="s">
        <v>92</v>
      </c>
      <c r="B36" s="8">
        <v>8</v>
      </c>
      <c r="C36" s="8">
        <v>7</v>
      </c>
      <c r="D36" s="12">
        <v>7.8</v>
      </c>
      <c r="E36" s="32"/>
    </row>
    <row r="37" spans="1:5">
      <c r="A37" s="2" t="s">
        <v>3</v>
      </c>
      <c r="B37" s="4">
        <f>SUM(B5:B36)</f>
        <v>496</v>
      </c>
      <c r="C37" s="4">
        <f>SUM(C5:C36)</f>
        <v>460</v>
      </c>
      <c r="D37" s="5">
        <f>SUM(D5:D36)</f>
        <v>590.1</v>
      </c>
    </row>
    <row r="39" spans="1:5">
      <c r="A39" s="9" t="s">
        <v>4</v>
      </c>
    </row>
    <row r="40" spans="1:5">
      <c r="A40" s="11" t="s">
        <v>150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</sheetPr>
  <dimension ref="A1:D78"/>
  <sheetViews>
    <sheetView workbookViewId="0">
      <selection activeCell="F14" sqref="F14"/>
    </sheetView>
  </sheetViews>
  <sheetFormatPr defaultRowHeight="15"/>
  <cols>
    <col min="1" max="1" width="72.5703125" bestFit="1" customWidth="1"/>
    <col min="2" max="3" width="9.140625" style="39"/>
    <col min="4" max="4" width="9.5703125" style="39" bestFit="1" customWidth="1"/>
    <col min="6" max="6" width="38.42578125" bestFit="1" customWidth="1"/>
    <col min="7" max="7" width="8.7109375" bestFit="1" customWidth="1"/>
  </cols>
  <sheetData>
    <row r="1" spans="1:4">
      <c r="A1" s="1" t="s">
        <v>0</v>
      </c>
    </row>
    <row r="2" spans="1:4">
      <c r="A2" s="1" t="s">
        <v>93</v>
      </c>
    </row>
    <row r="4" spans="1:4">
      <c r="A4" s="2" t="s">
        <v>130</v>
      </c>
      <c r="B4" s="3">
        <v>42278</v>
      </c>
      <c r="C4" s="3">
        <v>42248</v>
      </c>
      <c r="D4" s="5" t="s">
        <v>2</v>
      </c>
    </row>
    <row r="5" spans="1:4">
      <c r="A5" s="48" t="s">
        <v>95</v>
      </c>
      <c r="B5" s="51">
        <v>119</v>
      </c>
      <c r="C5" s="51">
        <v>106</v>
      </c>
      <c r="D5" s="47">
        <v>144</v>
      </c>
    </row>
    <row r="6" spans="1:4">
      <c r="A6" s="48" t="s">
        <v>94</v>
      </c>
      <c r="B6" s="51">
        <v>111</v>
      </c>
      <c r="C6" s="51">
        <v>74</v>
      </c>
      <c r="D6" s="51">
        <v>85</v>
      </c>
    </row>
    <row r="7" spans="1:4">
      <c r="A7" s="48" t="s">
        <v>96</v>
      </c>
      <c r="B7" s="50">
        <v>110</v>
      </c>
      <c r="C7" s="50">
        <v>117</v>
      </c>
      <c r="D7" s="47">
        <v>119</v>
      </c>
    </row>
    <row r="8" spans="1:4">
      <c r="A8" s="48" t="s">
        <v>99</v>
      </c>
      <c r="B8" s="51">
        <v>72</v>
      </c>
      <c r="C8" s="51">
        <v>61</v>
      </c>
      <c r="D8" s="47">
        <v>68</v>
      </c>
    </row>
    <row r="9" spans="1:4">
      <c r="A9" s="48" t="s">
        <v>97</v>
      </c>
      <c r="B9" s="51">
        <v>71</v>
      </c>
      <c r="C9" s="51">
        <v>69</v>
      </c>
      <c r="D9" s="47">
        <v>82</v>
      </c>
    </row>
    <row r="10" spans="1:4">
      <c r="A10" s="20" t="s">
        <v>131</v>
      </c>
      <c r="B10" s="8">
        <v>58</v>
      </c>
      <c r="C10" s="8">
        <v>36</v>
      </c>
      <c r="D10" s="46">
        <v>59</v>
      </c>
    </row>
    <row r="11" spans="1:4">
      <c r="A11" s="20" t="s">
        <v>103</v>
      </c>
      <c r="B11" s="8">
        <v>55</v>
      </c>
      <c r="C11" s="8">
        <v>35</v>
      </c>
      <c r="D11" s="46">
        <v>70</v>
      </c>
    </row>
    <row r="12" spans="1:4">
      <c r="A12" s="20" t="s">
        <v>98</v>
      </c>
      <c r="B12" s="8">
        <v>53</v>
      </c>
      <c r="C12" s="8">
        <v>39</v>
      </c>
      <c r="D12" s="46">
        <v>77</v>
      </c>
    </row>
    <row r="13" spans="1:4">
      <c r="A13" s="20" t="s">
        <v>102</v>
      </c>
      <c r="B13" s="8">
        <v>45</v>
      </c>
      <c r="C13" s="8">
        <v>46</v>
      </c>
      <c r="D13" s="46">
        <v>47</v>
      </c>
    </row>
    <row r="14" spans="1:4">
      <c r="A14" s="20" t="s">
        <v>104</v>
      </c>
      <c r="B14" s="8">
        <v>35</v>
      </c>
      <c r="C14" s="8">
        <v>30</v>
      </c>
      <c r="D14" s="46">
        <v>56</v>
      </c>
    </row>
    <row r="15" spans="1:4">
      <c r="A15" s="20" t="s">
        <v>135</v>
      </c>
      <c r="B15" s="8">
        <v>32</v>
      </c>
      <c r="C15" s="8">
        <v>27</v>
      </c>
      <c r="D15" s="44">
        <v>32</v>
      </c>
    </row>
    <row r="16" spans="1:4">
      <c r="A16" s="20" t="s">
        <v>133</v>
      </c>
      <c r="B16" s="8">
        <v>31</v>
      </c>
      <c r="C16" s="8">
        <v>23</v>
      </c>
      <c r="D16" s="46">
        <v>37</v>
      </c>
    </row>
    <row r="17" spans="1:4">
      <c r="A17" s="20" t="s">
        <v>101</v>
      </c>
      <c r="B17" s="8">
        <v>30</v>
      </c>
      <c r="C17" s="8">
        <v>32</v>
      </c>
      <c r="D17" s="46">
        <v>41</v>
      </c>
    </row>
    <row r="18" spans="1:4">
      <c r="A18" s="20" t="s">
        <v>100</v>
      </c>
      <c r="B18" s="8">
        <v>29</v>
      </c>
      <c r="C18" s="8">
        <v>25</v>
      </c>
      <c r="D18" s="46">
        <v>48</v>
      </c>
    </row>
    <row r="19" spans="1:4">
      <c r="A19" s="20" t="s">
        <v>138</v>
      </c>
      <c r="B19" s="8">
        <v>27</v>
      </c>
      <c r="C19" s="8">
        <v>14</v>
      </c>
      <c r="D19" s="44">
        <v>21</v>
      </c>
    </row>
    <row r="20" spans="1:4">
      <c r="A20" s="20" t="s">
        <v>106</v>
      </c>
      <c r="B20" s="8">
        <v>26</v>
      </c>
      <c r="C20" s="8">
        <v>39</v>
      </c>
      <c r="D20" s="46">
        <v>42</v>
      </c>
    </row>
    <row r="21" spans="1:4">
      <c r="A21" s="20" t="s">
        <v>165</v>
      </c>
      <c r="B21" s="8">
        <v>26</v>
      </c>
      <c r="C21" s="8">
        <v>3</v>
      </c>
      <c r="D21" s="44">
        <v>5</v>
      </c>
    </row>
    <row r="22" spans="1:4">
      <c r="A22" s="20" t="s">
        <v>105</v>
      </c>
      <c r="B22" s="8">
        <v>26</v>
      </c>
      <c r="C22" s="8">
        <v>24</v>
      </c>
      <c r="D22" s="44">
        <v>27</v>
      </c>
    </row>
    <row r="23" spans="1:4">
      <c r="A23" s="20" t="s">
        <v>166</v>
      </c>
      <c r="B23" s="8">
        <v>25</v>
      </c>
      <c r="C23" s="8">
        <v>31</v>
      </c>
      <c r="D23" s="44">
        <v>13</v>
      </c>
    </row>
    <row r="24" spans="1:4">
      <c r="A24" s="20" t="s">
        <v>132</v>
      </c>
      <c r="B24" s="8">
        <v>24</v>
      </c>
      <c r="C24" s="8">
        <v>21</v>
      </c>
      <c r="D24" s="44">
        <v>32</v>
      </c>
    </row>
    <row r="25" spans="1:4">
      <c r="A25" s="20" t="s">
        <v>134</v>
      </c>
      <c r="B25" s="8">
        <v>21</v>
      </c>
      <c r="C25" s="8">
        <v>10</v>
      </c>
      <c r="D25" s="44">
        <v>25</v>
      </c>
    </row>
    <row r="26" spans="1:4">
      <c r="A26" s="20" t="s">
        <v>109</v>
      </c>
      <c r="B26" s="8">
        <v>20</v>
      </c>
      <c r="C26" s="8">
        <v>17</v>
      </c>
      <c r="D26" s="44">
        <v>25</v>
      </c>
    </row>
    <row r="27" spans="1:4">
      <c r="A27" s="20" t="s">
        <v>108</v>
      </c>
      <c r="B27" s="8">
        <v>17</v>
      </c>
      <c r="C27" s="8">
        <v>27</v>
      </c>
      <c r="D27" s="44">
        <v>14</v>
      </c>
    </row>
    <row r="28" spans="1:4">
      <c r="A28" s="20" t="s">
        <v>114</v>
      </c>
      <c r="B28" s="8">
        <v>17</v>
      </c>
      <c r="C28" s="8">
        <v>10</v>
      </c>
      <c r="D28" s="44">
        <v>17</v>
      </c>
    </row>
    <row r="29" spans="1:4">
      <c r="A29" s="20" t="s">
        <v>110</v>
      </c>
      <c r="B29" s="8">
        <v>17</v>
      </c>
      <c r="C29" s="8">
        <v>11</v>
      </c>
      <c r="D29" s="44">
        <v>21</v>
      </c>
    </row>
    <row r="30" spans="1:4">
      <c r="A30" s="20" t="s">
        <v>107</v>
      </c>
      <c r="B30" s="8">
        <v>15</v>
      </c>
      <c r="C30" s="8">
        <v>12</v>
      </c>
      <c r="D30" s="44">
        <v>18</v>
      </c>
    </row>
    <row r="31" spans="1:4">
      <c r="A31" s="20" t="s">
        <v>119</v>
      </c>
      <c r="B31" s="8">
        <v>14</v>
      </c>
      <c r="C31" s="8">
        <v>10</v>
      </c>
      <c r="D31" s="44">
        <v>9</v>
      </c>
    </row>
    <row r="32" spans="1:4">
      <c r="A32" s="20" t="s">
        <v>112</v>
      </c>
      <c r="B32" s="8">
        <v>11</v>
      </c>
      <c r="C32" s="8">
        <v>5</v>
      </c>
      <c r="D32" s="44">
        <v>16</v>
      </c>
    </row>
    <row r="33" spans="1:4">
      <c r="A33" s="20" t="s">
        <v>113</v>
      </c>
      <c r="B33" s="8">
        <v>11</v>
      </c>
      <c r="C33" s="8">
        <v>19</v>
      </c>
      <c r="D33" s="44">
        <v>12</v>
      </c>
    </row>
    <row r="34" spans="1:4">
      <c r="A34" s="20" t="s">
        <v>111</v>
      </c>
      <c r="B34" s="8">
        <v>10</v>
      </c>
      <c r="C34" s="8">
        <v>2</v>
      </c>
      <c r="D34" s="44">
        <v>10</v>
      </c>
    </row>
    <row r="35" spans="1:4">
      <c r="A35" s="20" t="s">
        <v>118</v>
      </c>
      <c r="B35" s="8">
        <v>9</v>
      </c>
      <c r="C35" s="8">
        <v>6</v>
      </c>
      <c r="D35" s="44">
        <v>8</v>
      </c>
    </row>
    <row r="36" spans="1:4">
      <c r="A36" s="20" t="s">
        <v>128</v>
      </c>
      <c r="B36" s="8">
        <v>8</v>
      </c>
      <c r="C36" s="8">
        <v>1</v>
      </c>
      <c r="D36" s="44">
        <v>2</v>
      </c>
    </row>
    <row r="37" spans="1:4">
      <c r="A37" s="20" t="s">
        <v>117</v>
      </c>
      <c r="B37" s="8">
        <v>7</v>
      </c>
      <c r="C37" s="8">
        <v>15</v>
      </c>
      <c r="D37" s="44">
        <v>9</v>
      </c>
    </row>
    <row r="38" spans="1:4">
      <c r="A38" s="20" t="s">
        <v>161</v>
      </c>
      <c r="B38" s="8">
        <v>5</v>
      </c>
      <c r="C38" s="8">
        <v>4</v>
      </c>
      <c r="D38" s="44">
        <v>3</v>
      </c>
    </row>
    <row r="39" spans="1:4">
      <c r="A39" s="20" t="s">
        <v>123</v>
      </c>
      <c r="B39" s="8">
        <v>5</v>
      </c>
      <c r="C39" s="8">
        <v>5</v>
      </c>
      <c r="D39" s="44">
        <v>7</v>
      </c>
    </row>
    <row r="40" spans="1:4">
      <c r="A40" s="20" t="s">
        <v>136</v>
      </c>
      <c r="B40" s="8">
        <v>5</v>
      </c>
      <c r="C40" s="8">
        <v>7</v>
      </c>
      <c r="D40" s="44">
        <v>12</v>
      </c>
    </row>
    <row r="41" spans="1:4">
      <c r="A41" s="20" t="s">
        <v>116</v>
      </c>
      <c r="B41" s="8">
        <v>4</v>
      </c>
      <c r="C41" s="8">
        <v>6</v>
      </c>
      <c r="D41" s="44">
        <v>8</v>
      </c>
    </row>
    <row r="42" spans="1:4">
      <c r="A42" s="20" t="s">
        <v>120</v>
      </c>
      <c r="B42" s="8">
        <v>4</v>
      </c>
      <c r="C42" s="8">
        <v>4</v>
      </c>
      <c r="D42" s="44">
        <v>6</v>
      </c>
    </row>
    <row r="43" spans="1:4">
      <c r="A43" s="20" t="s">
        <v>122</v>
      </c>
      <c r="B43" s="8">
        <v>4</v>
      </c>
      <c r="C43" s="8">
        <v>4</v>
      </c>
      <c r="D43" s="44">
        <v>9</v>
      </c>
    </row>
    <row r="44" spans="1:4">
      <c r="A44" s="20" t="s">
        <v>121</v>
      </c>
      <c r="B44" s="8">
        <v>4</v>
      </c>
      <c r="C44" s="8">
        <v>4</v>
      </c>
      <c r="D44" s="44">
        <v>14</v>
      </c>
    </row>
    <row r="45" spans="1:4">
      <c r="A45" s="20" t="s">
        <v>124</v>
      </c>
      <c r="B45" s="8">
        <v>3</v>
      </c>
      <c r="C45" s="8">
        <v>2</v>
      </c>
      <c r="D45" s="44">
        <v>14</v>
      </c>
    </row>
    <row r="46" spans="1:4">
      <c r="A46" s="20" t="s">
        <v>164</v>
      </c>
      <c r="B46" s="8">
        <v>3</v>
      </c>
      <c r="C46" s="8">
        <v>0</v>
      </c>
      <c r="D46" s="44">
        <v>1</v>
      </c>
    </row>
    <row r="47" spans="1:4">
      <c r="A47" s="6" t="s">
        <v>182</v>
      </c>
      <c r="B47" s="8">
        <v>3</v>
      </c>
      <c r="C47" s="8">
        <v>0</v>
      </c>
      <c r="D47" s="46">
        <v>7</v>
      </c>
    </row>
    <row r="48" spans="1:4">
      <c r="A48" s="20" t="s">
        <v>127</v>
      </c>
      <c r="B48" s="8">
        <v>3</v>
      </c>
      <c r="C48" s="8">
        <v>5</v>
      </c>
      <c r="D48" s="44">
        <v>3</v>
      </c>
    </row>
    <row r="49" spans="1:4">
      <c r="A49" s="6" t="s">
        <v>183</v>
      </c>
      <c r="B49" s="8">
        <v>3</v>
      </c>
      <c r="C49" s="8">
        <v>0</v>
      </c>
      <c r="D49" s="44">
        <v>0</v>
      </c>
    </row>
    <row r="50" spans="1:4">
      <c r="A50" s="20" t="s">
        <v>125</v>
      </c>
      <c r="B50" s="8">
        <v>2</v>
      </c>
      <c r="C50" s="8">
        <v>0</v>
      </c>
      <c r="D50" s="44">
        <v>1</v>
      </c>
    </row>
    <row r="51" spans="1:4">
      <c r="A51" s="20" t="s">
        <v>139</v>
      </c>
      <c r="B51" s="8">
        <v>2</v>
      </c>
      <c r="C51" s="8">
        <v>2</v>
      </c>
      <c r="D51" s="44">
        <v>3</v>
      </c>
    </row>
    <row r="52" spans="1:4">
      <c r="A52" s="20" t="s">
        <v>172</v>
      </c>
      <c r="B52" s="8">
        <v>2</v>
      </c>
      <c r="C52" s="8">
        <v>5</v>
      </c>
      <c r="D52" s="44">
        <v>1</v>
      </c>
    </row>
    <row r="53" spans="1:4">
      <c r="A53" s="20" t="s">
        <v>115</v>
      </c>
      <c r="B53" s="8">
        <v>2</v>
      </c>
      <c r="C53" s="8">
        <v>3</v>
      </c>
      <c r="D53" s="44">
        <v>3</v>
      </c>
    </row>
    <row r="54" spans="1:4">
      <c r="A54" s="20" t="s">
        <v>137</v>
      </c>
      <c r="B54" s="8">
        <v>2</v>
      </c>
      <c r="C54" s="8">
        <v>3</v>
      </c>
      <c r="D54" s="44">
        <v>3</v>
      </c>
    </row>
    <row r="55" spans="1:4">
      <c r="A55" s="20" t="s">
        <v>162</v>
      </c>
      <c r="B55" s="8">
        <v>1</v>
      </c>
      <c r="C55" s="8">
        <v>2</v>
      </c>
      <c r="D55" s="44">
        <v>1</v>
      </c>
    </row>
    <row r="56" spans="1:4">
      <c r="A56" s="20" t="s">
        <v>140</v>
      </c>
      <c r="B56" s="8">
        <v>1</v>
      </c>
      <c r="C56" s="8">
        <v>0</v>
      </c>
      <c r="D56" s="44">
        <v>1</v>
      </c>
    </row>
    <row r="57" spans="1:4">
      <c r="A57" s="20" t="s">
        <v>173</v>
      </c>
      <c r="B57" s="8">
        <v>1</v>
      </c>
      <c r="C57" s="8">
        <v>0</v>
      </c>
      <c r="D57" s="44">
        <v>1</v>
      </c>
    </row>
    <row r="58" spans="1:4">
      <c r="A58" s="20" t="s">
        <v>168</v>
      </c>
      <c r="B58" s="8">
        <v>1</v>
      </c>
      <c r="C58" s="8">
        <v>2</v>
      </c>
      <c r="D58" s="44">
        <v>1</v>
      </c>
    </row>
    <row r="59" spans="1:4">
      <c r="A59" s="6" t="s">
        <v>184</v>
      </c>
      <c r="B59" s="8">
        <v>1</v>
      </c>
      <c r="C59" s="8">
        <v>0</v>
      </c>
      <c r="D59" s="44">
        <v>1</v>
      </c>
    </row>
    <row r="60" spans="1:4">
      <c r="A60" s="20" t="s">
        <v>159</v>
      </c>
      <c r="B60" s="8">
        <v>1</v>
      </c>
      <c r="C60" s="8">
        <v>1</v>
      </c>
      <c r="D60" s="44">
        <v>2</v>
      </c>
    </row>
    <row r="61" spans="1:4">
      <c r="A61" s="20" t="s">
        <v>175</v>
      </c>
      <c r="B61" s="8">
        <v>1</v>
      </c>
      <c r="C61" s="8">
        <v>2</v>
      </c>
      <c r="D61" s="44">
        <v>1</v>
      </c>
    </row>
    <row r="62" spans="1:4">
      <c r="A62" s="20" t="s">
        <v>141</v>
      </c>
      <c r="B62" s="8">
        <v>1</v>
      </c>
      <c r="C62" s="8">
        <v>4</v>
      </c>
      <c r="D62" s="44">
        <v>1</v>
      </c>
    </row>
    <row r="63" spans="1:4">
      <c r="A63" s="20" t="s">
        <v>157</v>
      </c>
      <c r="B63" s="8">
        <v>0</v>
      </c>
      <c r="C63" s="8">
        <v>1</v>
      </c>
      <c r="D63" s="44">
        <v>2</v>
      </c>
    </row>
    <row r="64" spans="1:4">
      <c r="A64" s="20" t="s">
        <v>163</v>
      </c>
      <c r="B64" s="8">
        <v>0</v>
      </c>
      <c r="C64" s="8">
        <v>3</v>
      </c>
      <c r="D64" s="44">
        <v>1</v>
      </c>
    </row>
    <row r="65" spans="1:4">
      <c r="A65" s="20" t="s">
        <v>171</v>
      </c>
      <c r="B65" s="8">
        <v>0</v>
      </c>
      <c r="C65" s="8">
        <v>2</v>
      </c>
      <c r="D65" s="44">
        <v>1</v>
      </c>
    </row>
    <row r="66" spans="1:4">
      <c r="A66" s="20" t="s">
        <v>167</v>
      </c>
      <c r="B66" s="8">
        <v>0</v>
      </c>
      <c r="C66" s="8">
        <v>2</v>
      </c>
      <c r="D66" s="44">
        <v>1</v>
      </c>
    </row>
    <row r="67" spans="1:4">
      <c r="A67" s="20" t="s">
        <v>126</v>
      </c>
      <c r="B67" s="8">
        <v>0</v>
      </c>
      <c r="C67" s="8">
        <v>1</v>
      </c>
      <c r="D67" s="44">
        <v>2</v>
      </c>
    </row>
    <row r="68" spans="1:4">
      <c r="A68" s="20" t="s">
        <v>158</v>
      </c>
      <c r="B68" s="8">
        <v>0</v>
      </c>
      <c r="C68" s="8">
        <v>2</v>
      </c>
      <c r="D68" s="44">
        <v>1</v>
      </c>
    </row>
    <row r="69" spans="1:4">
      <c r="A69" s="20" t="s">
        <v>174</v>
      </c>
      <c r="B69" s="8">
        <v>0</v>
      </c>
      <c r="C69" s="8">
        <v>0</v>
      </c>
      <c r="D69" s="44">
        <v>1</v>
      </c>
    </row>
    <row r="70" spans="1:4">
      <c r="A70" s="2" t="s">
        <v>3</v>
      </c>
      <c r="B70" s="5">
        <f>SUM(B5:B69)</f>
        <v>1246</v>
      </c>
      <c r="C70" s="5">
        <f>SUM(C5:C69)</f>
        <v>1073</v>
      </c>
      <c r="D70" s="5">
        <f>SUM(D5:D69)</f>
        <v>1404</v>
      </c>
    </row>
    <row r="71" spans="1:4">
      <c r="A71" s="37"/>
      <c r="B71" s="38"/>
      <c r="C71" s="38"/>
      <c r="D71" s="28"/>
    </row>
    <row r="72" spans="1:4">
      <c r="A72" s="37"/>
      <c r="B72" s="38"/>
      <c r="C72" s="38"/>
      <c r="D72" s="28"/>
    </row>
    <row r="73" spans="1:4">
      <c r="A73" s="9" t="s">
        <v>4</v>
      </c>
      <c r="C73" s="40" t="s">
        <v>129</v>
      </c>
    </row>
    <row r="74" spans="1:4">
      <c r="A74" s="10" t="s">
        <v>150</v>
      </c>
    </row>
    <row r="75" spans="1:4">
      <c r="A75" s="11"/>
    </row>
    <row r="78" spans="1:4">
      <c r="A78" s="10"/>
    </row>
  </sheetData>
  <sortState ref="A5:D69">
    <sortCondition descending="1" ref="B5:B69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Atendimentos</vt:lpstr>
      <vt:lpstr>Protocolos</vt:lpstr>
      <vt:lpstr>Secretarias Geral</vt:lpstr>
      <vt:lpstr>Secretarias e Un Geral</vt:lpstr>
      <vt:lpstr>Subprefeituras</vt:lpstr>
      <vt:lpstr>Naturezas Geral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d779825</dc:creator>
  <cp:lastModifiedBy>x347599</cp:lastModifiedBy>
  <dcterms:created xsi:type="dcterms:W3CDTF">2015-01-13T18:23:43Z</dcterms:created>
  <dcterms:modified xsi:type="dcterms:W3CDTF">2015-12-03T18:38:53Z</dcterms:modified>
</cp:coreProperties>
</file>